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polozhiy\Desktop\"/>
    </mc:Choice>
  </mc:AlternateContent>
  <xr:revisionPtr revIDLastSave="0" documentId="13_ncr:1_{0C512859-4582-449D-A5B3-B830D50BB753}" xr6:coauthVersionLast="47" xr6:coauthVersionMax="47" xr10:uidLastSave="{00000000-0000-0000-0000-000000000000}"/>
  <bookViews>
    <workbookView xWindow="-108" yWindow="-108" windowWidth="23256" windowHeight="12576" activeTab="1" xr2:uid="{00000000-000D-0000-FFFF-FFFF00000000}"/>
  </bookViews>
  <sheets>
    <sheet name="Корисна інформація" sheetId="3" r:id="rId1"/>
    <sheet name="MSRP HANWHA" sheetId="1" r:id="rId2"/>
    <sheet name="Рішення для запису відео" sheetId="2" r:id="rId3"/>
  </sheets>
  <definedNames>
    <definedName name="_xlnm._FilterDatabase" localSheetId="1" hidden="1">'MSRP HANWHA'!$A$6:$E$674</definedName>
    <definedName name="_xlnm._FilterDatabase" localSheetId="2" hidden="1">'Рішення для запису відео'!#REF!</definedName>
    <definedName name="axz" localSheetId="1">#REF!</definedName>
    <definedName name="axz">#REF!</definedName>
    <definedName name="AYZq" localSheetId="1">#REF!</definedName>
    <definedName name="AYZq">#REF!</definedName>
    <definedName name="backboxlookup">INDEX(#REF!,MATCH(#REF!,#REF!,0))</definedName>
    <definedName name="backboxlookup2">INDEX(#REF!,MATCH(#REF!,#REF!,))</definedName>
    <definedName name="backlookup">INDEX(#REF!,MATCH(#REF!,#REF!,0))</definedName>
    <definedName name="bia" localSheetId="1">#REF!</definedName>
    <definedName name="bia">#REF!</definedName>
    <definedName name="cameralookup">INDEX(#REF!,MATCH(#REF!,#REF!,0))</definedName>
    <definedName name="cameralookup2">INDEX(#REF!,MATCH(#REF!,#REF!,0))</definedName>
    <definedName name="cameralookup3">INDEX(#REF!,MATCH(#REF!,#REF!,0))</definedName>
    <definedName name="domecoverlookup1">INDEX(#REF!,MATCH(#REF!,#REF!,0))</definedName>
    <definedName name="domecoverlookup2">INDEX(#REF!,MATCH(#REF!,#REF!,0))</definedName>
    <definedName name="domecoverlookup3">INDEX(#REF!,MATCH(#REF!,#REF!,0))</definedName>
    <definedName name="domecoverlookup4">INDEX(#REF!,MATCH(#REF!,#REF!,0))</definedName>
    <definedName name="domecoverlookup5">INDEX(#REF!,MATCH(#REF!,#REF!,0))</definedName>
    <definedName name="domecoverlookup6">INDEX(#REF!,MATCH(#REF!,#REF!,0))</definedName>
    <definedName name="housinglookup">INDEX(#REF!,MATCH(#REF!,#REF!,0))</definedName>
    <definedName name="imagelookup">INDEX(#REF!,MATCH(#REF!,#REF!,0))</definedName>
    <definedName name="Imagelookup2">INDEX(#REF!,MATCH(#REF!,#REF!,0))</definedName>
    <definedName name="imagelookup3">INDEX(#REF!,MATCH(#REF!,#REF!,0))</definedName>
    <definedName name="inceilinglookup">INDEX(#REF!,MATCH(#REF!,#REF!,0))</definedName>
    <definedName name="inceilinglookup2">INDEX(#REF!,MATCH(#REF!,#REF!,0))</definedName>
    <definedName name="polemountlookup">INDEX(#REF!,MATCH(#REF!,#REF!,0))</definedName>
    <definedName name="skincoverlookup1">INDEX(#REF!,MATCH(#REF!,#REF!,0))</definedName>
    <definedName name="skincoverlookup2">INDEX(#REF!,MATCH(#REF!,#REF!,0))</definedName>
    <definedName name="skincoverlookup3">INDEX(#REF!,MATCH(#REF!,#REF!,0))</definedName>
    <definedName name="skincoverlookup4">INDEX(#REF!,MATCH(#REF!,#REF!,0))</definedName>
    <definedName name="tiltmountlookup">INDEX(#REF!,MATCH(#REF!,#REF!,0))</definedName>
    <definedName name="wallmountlookup">INDEX(#REF!,MATCH(#REF!,#REF!,0))</definedName>
    <definedName name="wallmountlookup2">INDEX(#REF!,MATCH(#REF!,#REF!,0))</definedName>
    <definedName name="weathercaplookup">INDEX(#REF!,MATCH(#REF!,#REF!,0))</definedName>
    <definedName name="_xlnm.Print_Area" localSheetId="2">'Рішення для запису відео'!$A$1:$E$112</definedName>
    <definedName name="태5" localSheetId="1">#REF!</definedName>
    <definedName name="태5">#REF!</definedName>
    <definedName name="해2" localSheetId="1">#REF!</definedName>
    <definedName name="해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2" i="2" l="1"/>
  <c r="E111" i="2"/>
  <c r="E110" i="2"/>
  <c r="E109" i="2"/>
  <c r="E108" i="2"/>
  <c r="E107" i="2"/>
  <c r="E106" i="2"/>
  <c r="E105" i="2"/>
  <c r="E104" i="2"/>
  <c r="E102" i="2"/>
  <c r="E101" i="2"/>
  <c r="E100" i="2"/>
  <c r="E99" i="2"/>
  <c r="E97" i="2"/>
  <c r="E95" i="2"/>
  <c r="E94" i="2"/>
  <c r="E93" i="2"/>
  <c r="E92" i="2"/>
  <c r="E91" i="2"/>
  <c r="E89" i="2"/>
  <c r="E88" i="2"/>
  <c r="E87" i="2"/>
  <c r="E86" i="2"/>
  <c r="E85" i="2"/>
  <c r="E84" i="2"/>
  <c r="E83" i="2"/>
  <c r="E82" i="2"/>
  <c r="E81" i="2"/>
  <c r="E80" i="2"/>
  <c r="E78" i="2"/>
  <c r="E77" i="2"/>
  <c r="E76" i="2"/>
  <c r="E75" i="2"/>
  <c r="E74" i="2"/>
  <c r="E73" i="2"/>
  <c r="E72" i="2"/>
  <c r="E71" i="2"/>
  <c r="E70" i="2"/>
  <c r="E69" i="2"/>
  <c r="E68" i="2"/>
  <c r="E66" i="2"/>
  <c r="E65" i="2"/>
  <c r="E64" i="2"/>
  <c r="E63" i="2"/>
  <c r="E62" i="2"/>
  <c r="E61" i="2"/>
  <c r="E60" i="2"/>
  <c r="E59" i="2"/>
  <c r="E58" i="2"/>
  <c r="E55" i="2"/>
  <c r="E54" i="2"/>
  <c r="E53" i="2"/>
  <c r="E52" i="2"/>
  <c r="E51" i="2"/>
  <c r="E50" i="2"/>
  <c r="E49" i="2"/>
  <c r="E48" i="2"/>
  <c r="E47" i="2"/>
  <c r="E46" i="2"/>
  <c r="E45" i="2"/>
  <c r="E44" i="2"/>
  <c r="E43" i="2"/>
  <c r="E42" i="2"/>
  <c r="E41" i="2"/>
  <c r="E40" i="2"/>
  <c r="E39" i="2"/>
  <c r="E37" i="2"/>
  <c r="E35" i="2"/>
  <c r="E33" i="2"/>
  <c r="E32" i="2"/>
  <c r="E31" i="2"/>
  <c r="E29" i="2"/>
  <c r="E28" i="2"/>
  <c r="E26" i="2"/>
  <c r="E25" i="2"/>
  <c r="E23" i="2"/>
  <c r="E22" i="2"/>
  <c r="E21" i="2"/>
  <c r="E20" i="2"/>
  <c r="E19" i="2"/>
  <c r="E18" i="2"/>
  <c r="E17" i="2"/>
  <c r="E16" i="2"/>
  <c r="E15" i="2"/>
  <c r="E14" i="2"/>
  <c r="E13" i="2"/>
  <c r="E12" i="2"/>
  <c r="E11" i="2"/>
  <c r="E10" i="2"/>
  <c r="E9" i="2"/>
  <c r="E7" i="1" l="1"/>
  <c r="E8" i="1"/>
  <c r="E9" i="1"/>
  <c r="E10" i="1"/>
  <c r="E11" i="1"/>
  <c r="E12" i="1"/>
  <c r="E13" i="1"/>
  <c r="E14" i="1"/>
  <c r="E15" i="1"/>
  <c r="E16" i="1"/>
  <c r="E17" i="1"/>
  <c r="E18" i="1"/>
  <c r="E20" i="1"/>
  <c r="E21" i="1"/>
  <c r="E22" i="1"/>
  <c r="E23" i="1"/>
  <c r="E24" i="1"/>
  <c r="E25" i="1"/>
  <c r="E26" i="1"/>
  <c r="E27" i="1"/>
  <c r="E28" i="1"/>
  <c r="E29" i="1"/>
  <c r="E30" i="1"/>
  <c r="E31" i="1"/>
  <c r="E32" i="1"/>
  <c r="E33" i="1"/>
  <c r="E34" i="1"/>
  <c r="E35" i="1"/>
  <c r="E37" i="1"/>
  <c r="E38"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90" i="1"/>
  <c r="E91" i="1"/>
  <c r="E92" i="1"/>
  <c r="E93" i="1"/>
  <c r="E94" i="1"/>
  <c r="E95" i="1"/>
  <c r="E96" i="1"/>
  <c r="E97" i="1"/>
  <c r="E98" i="1"/>
  <c r="E99" i="1"/>
  <c r="E100" i="1"/>
  <c r="E101" i="1"/>
  <c r="E102" i="1"/>
  <c r="E103" i="1"/>
  <c r="E104" i="1"/>
  <c r="E105" i="1"/>
  <c r="E108" i="1"/>
  <c r="E111" i="1"/>
  <c r="E112" i="1"/>
  <c r="E113" i="1"/>
  <c r="E114" i="1"/>
  <c r="E115" i="1"/>
  <c r="E116" i="1"/>
  <c r="E117" i="1"/>
  <c r="E121" i="1"/>
  <c r="E122" i="1"/>
  <c r="E123" i="1"/>
  <c r="E124" i="1"/>
  <c r="E125" i="1"/>
  <c r="E126" i="1"/>
  <c r="E127" i="1"/>
  <c r="E128" i="1"/>
  <c r="E131" i="1"/>
  <c r="E132" i="1"/>
  <c r="E133" i="1"/>
  <c r="E134" i="1"/>
  <c r="E135" i="1"/>
  <c r="E136" i="1"/>
  <c r="E137" i="1"/>
  <c r="E138" i="1"/>
  <c r="E139" i="1"/>
  <c r="E140" i="1"/>
  <c r="E141" i="1"/>
  <c r="E142" i="1"/>
  <c r="E143" i="1"/>
  <c r="E144" i="1"/>
  <c r="E147" i="1"/>
  <c r="E148" i="1"/>
  <c r="E149" i="1"/>
  <c r="E150" i="1"/>
  <c r="E151" i="1"/>
  <c r="E152" i="1"/>
  <c r="E153" i="1"/>
  <c r="E154" i="1"/>
  <c r="E155" i="1"/>
  <c r="E157" i="1"/>
  <c r="E158" i="1"/>
  <c r="E159" i="1"/>
  <c r="E160" i="1"/>
  <c r="E162" i="1"/>
  <c r="E163" i="1"/>
  <c r="E164" i="1"/>
  <c r="E165" i="1"/>
  <c r="E166" i="1"/>
  <c r="E167" i="1"/>
  <c r="E168" i="1"/>
  <c r="E169" i="1"/>
  <c r="E170" i="1"/>
  <c r="E171" i="1"/>
  <c r="E172" i="1"/>
  <c r="E173" i="1"/>
  <c r="E174" i="1"/>
  <c r="E175" i="1"/>
  <c r="E176" i="1"/>
  <c r="E177" i="1"/>
  <c r="E178" i="1"/>
  <c r="E179" i="1"/>
  <c r="E180" i="1"/>
  <c r="E181" i="1"/>
  <c r="E182" i="1"/>
  <c r="E183"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2" i="1"/>
  <c r="E243" i="1"/>
  <c r="E244" i="1"/>
  <c r="E245" i="1"/>
  <c r="E246" i="1"/>
  <c r="E247" i="1"/>
  <c r="E248" i="1"/>
  <c r="E249" i="1"/>
  <c r="E250" i="1"/>
  <c r="E251" i="1"/>
  <c r="E252" i="1"/>
  <c r="E253" i="1"/>
  <c r="E254" i="1"/>
  <c r="E255" i="1"/>
  <c r="E256" i="1"/>
  <c r="E258" i="1"/>
  <c r="E259" i="1"/>
  <c r="E260" i="1"/>
  <c r="E261" i="1"/>
  <c r="E262" i="1"/>
  <c r="E263" i="1"/>
  <c r="E264" i="1"/>
  <c r="E265" i="1"/>
  <c r="E266" i="1"/>
  <c r="E267" i="1"/>
  <c r="E268" i="1"/>
  <c r="E269" i="1"/>
  <c r="E106" i="1"/>
  <c r="E107" i="1"/>
  <c r="E109" i="1"/>
  <c r="E89" i="1"/>
  <c r="E110" i="1"/>
  <c r="E129" i="1"/>
  <c r="E130" i="1"/>
  <c r="E145" i="1"/>
  <c r="E146" i="1"/>
  <c r="E156" i="1"/>
  <c r="E161" i="1"/>
  <c r="E19" i="1"/>
  <c r="E119" i="1"/>
  <c r="E118" i="1"/>
  <c r="E241" i="1"/>
  <c r="E257" i="1"/>
  <c r="E211" i="1"/>
  <c r="E36" i="1"/>
  <c r="E120" i="1"/>
  <c r="E39" i="1"/>
  <c r="E184" i="1"/>
  <c r="E270" i="1"/>
  <c r="E271" i="1"/>
  <c r="E275" i="1"/>
  <c r="E276" i="1"/>
  <c r="E277" i="1"/>
  <c r="E279" i="1"/>
  <c r="E281" i="1"/>
  <c r="E282" i="1"/>
  <c r="E283" i="1"/>
  <c r="E284" i="1"/>
  <c r="E285" i="1"/>
  <c r="E286" i="1"/>
  <c r="E288" i="1"/>
  <c r="E289" i="1"/>
  <c r="E290" i="1"/>
  <c r="E291" i="1"/>
  <c r="E292" i="1"/>
  <c r="E293" i="1"/>
  <c r="E294" i="1"/>
  <c r="E295" i="1"/>
  <c r="E296" i="1"/>
  <c r="E297" i="1"/>
  <c r="E298" i="1"/>
  <c r="E299" i="1"/>
  <c r="E300" i="1"/>
  <c r="E301" i="1"/>
  <c r="E302" i="1"/>
  <c r="E303" i="1"/>
  <c r="E304" i="1"/>
  <c r="E305" i="1"/>
  <c r="E306" i="1"/>
  <c r="E307" i="1"/>
  <c r="E308" i="1"/>
  <c r="E309" i="1"/>
  <c r="E272" i="1"/>
  <c r="E273" i="1"/>
  <c r="E274" i="1"/>
  <c r="E278" i="1"/>
  <c r="E280" i="1"/>
  <c r="E287" i="1"/>
  <c r="E310" i="1"/>
  <c r="E311" i="1"/>
  <c r="E312" i="1"/>
  <c r="E313" i="1"/>
  <c r="E314" i="1"/>
  <c r="E315" i="1"/>
  <c r="E316" i="1"/>
  <c r="E318" i="1"/>
  <c r="E319" i="1"/>
  <c r="E320" i="1"/>
  <c r="E321" i="1"/>
  <c r="E322" i="1"/>
  <c r="E323" i="1"/>
  <c r="E324" i="1"/>
  <c r="E326" i="1"/>
  <c r="E327" i="1"/>
  <c r="E328" i="1"/>
  <c r="E329" i="1"/>
  <c r="E330" i="1"/>
  <c r="E331" i="1"/>
  <c r="E332"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7" i="1"/>
  <c r="E438" i="1"/>
  <c r="E439" i="1"/>
  <c r="E441" i="1"/>
  <c r="E442" i="1"/>
  <c r="E443" i="1"/>
  <c r="E444" i="1"/>
  <c r="E445" i="1"/>
  <c r="E446" i="1"/>
  <c r="E447" i="1"/>
  <c r="E448" i="1"/>
  <c r="E449" i="1"/>
  <c r="E450" i="1"/>
  <c r="E451" i="1"/>
  <c r="E452" i="1"/>
  <c r="E454" i="1"/>
  <c r="E455" i="1"/>
  <c r="E456" i="1"/>
  <c r="E457" i="1"/>
  <c r="E458" i="1"/>
  <c r="E459" i="1"/>
  <c r="E460" i="1"/>
  <c r="E461" i="1"/>
  <c r="E462" i="1"/>
  <c r="E463" i="1"/>
  <c r="E464" i="1"/>
  <c r="E465" i="1"/>
  <c r="E466"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7" i="1"/>
  <c r="E528" i="1"/>
  <c r="E530" i="1"/>
  <c r="E531" i="1"/>
  <c r="E532" i="1"/>
  <c r="E533" i="1"/>
  <c r="E534" i="1"/>
  <c r="E535" i="1"/>
  <c r="E536" i="1"/>
  <c r="E537" i="1"/>
  <c r="E538" i="1"/>
  <c r="E539" i="1"/>
  <c r="E540" i="1"/>
  <c r="E541" i="1"/>
  <c r="E542" i="1"/>
  <c r="E544" i="1"/>
  <c r="E545" i="1"/>
  <c r="E546" i="1"/>
  <c r="E547" i="1"/>
  <c r="E550" i="1"/>
  <c r="E551" i="1"/>
  <c r="E552" i="1"/>
  <c r="E335" i="1"/>
  <c r="E333" i="1"/>
  <c r="E334" i="1"/>
  <c r="E317" i="1"/>
  <c r="E370" i="1"/>
  <c r="E453" i="1"/>
  <c r="E467" i="1"/>
  <c r="E529" i="1"/>
  <c r="E526" i="1"/>
  <c r="E543" i="1"/>
  <c r="E325" i="1"/>
  <c r="E369" i="1"/>
  <c r="E435" i="1"/>
  <c r="E436" i="1"/>
  <c r="E548" i="1"/>
  <c r="E549" i="1"/>
  <c r="E553" i="1"/>
  <c r="E557" i="1"/>
  <c r="E558" i="1"/>
  <c r="E559" i="1"/>
  <c r="E560" i="1"/>
  <c r="E561" i="1"/>
  <c r="E564" i="1"/>
  <c r="E565" i="1"/>
  <c r="E566" i="1"/>
  <c r="E567" i="1"/>
  <c r="E568" i="1"/>
  <c r="E555" i="1"/>
  <c r="E556" i="1"/>
  <c r="E562" i="1"/>
  <c r="E554" i="1"/>
  <c r="E563" i="1"/>
  <c r="E569" i="1"/>
  <c r="E570" i="1"/>
  <c r="E571" i="1"/>
  <c r="E572" i="1"/>
  <c r="E573" i="1"/>
  <c r="E574" i="1"/>
  <c r="E575" i="1"/>
  <c r="E576" i="1"/>
  <c r="E577" i="1"/>
  <c r="E578" i="1"/>
  <c r="E579" i="1"/>
  <c r="E580" i="1"/>
  <c r="E581" i="1"/>
  <c r="E582" i="1"/>
  <c r="E583" i="1"/>
  <c r="E584" i="1"/>
  <c r="E585" i="1"/>
  <c r="E587" i="1"/>
  <c r="E588" i="1"/>
  <c r="E589" i="1"/>
  <c r="E590" i="1"/>
  <c r="E591" i="1"/>
  <c r="E592" i="1"/>
  <c r="E593" i="1"/>
  <c r="E594" i="1"/>
  <c r="E595" i="1"/>
  <c r="E596" i="1"/>
  <c r="E597" i="1"/>
  <c r="E598" i="1"/>
  <c r="E599" i="1"/>
  <c r="E600" i="1"/>
  <c r="E601" i="1"/>
  <c r="E602" i="1"/>
  <c r="E603" i="1"/>
  <c r="E604" i="1"/>
  <c r="E586" i="1"/>
  <c r="E606" i="1"/>
  <c r="E607" i="1"/>
  <c r="E610" i="1"/>
  <c r="E612" i="1"/>
  <c r="E614" i="1"/>
  <c r="E616" i="1"/>
  <c r="E605" i="1"/>
  <c r="E615" i="1"/>
  <c r="E608" i="1"/>
  <c r="E611" i="1"/>
  <c r="E609" i="1"/>
  <c r="E613" i="1"/>
  <c r="E617" i="1"/>
  <c r="E619" i="1"/>
  <c r="E620" i="1"/>
  <c r="E621" i="1"/>
  <c r="E622" i="1"/>
  <c r="E623" i="1"/>
  <c r="E624" i="1"/>
  <c r="E625" i="1"/>
  <c r="E626" i="1"/>
  <c r="E628" i="1"/>
  <c r="E629" i="1"/>
  <c r="E630" i="1"/>
  <c r="E631" i="1"/>
  <c r="E634" i="1"/>
  <c r="E635" i="1"/>
  <c r="E636" i="1"/>
  <c r="E639" i="1"/>
  <c r="E641" i="1"/>
  <c r="E642" i="1"/>
  <c r="E644" i="1"/>
  <c r="E647" i="1"/>
  <c r="E648" i="1"/>
  <c r="E649" i="1"/>
  <c r="E651" i="1"/>
  <c r="E637" i="1"/>
  <c r="E638" i="1"/>
  <c r="E640" i="1"/>
  <c r="E645" i="1"/>
  <c r="E646" i="1"/>
  <c r="E650" i="1"/>
  <c r="E627" i="1"/>
  <c r="E653" i="1"/>
  <c r="E652" i="1"/>
  <c r="E654" i="1"/>
  <c r="E643" i="1"/>
  <c r="E633" i="1"/>
  <c r="E632" i="1"/>
  <c r="E655" i="1"/>
  <c r="E656" i="1"/>
  <c r="E657" i="1"/>
  <c r="E659" i="1"/>
  <c r="E660" i="1"/>
  <c r="E661" i="1"/>
  <c r="E658" i="1"/>
  <c r="E662" i="1"/>
  <c r="E440" i="1"/>
  <c r="E618" i="1"/>
  <c r="E663" i="1"/>
  <c r="E664" i="1"/>
  <c r="E668" i="1"/>
  <c r="E669" i="1"/>
  <c r="E670" i="1"/>
  <c r="E671" i="1"/>
  <c r="E672" i="1"/>
  <c r="E673" i="1"/>
  <c r="E674" i="1"/>
  <c r="E666" i="1"/>
  <c r="E667" i="1"/>
  <c r="E665" i="1"/>
</calcChain>
</file>

<file path=xl/sharedStrings.xml><?xml version="1.0" encoding="utf-8"?>
<sst xmlns="http://schemas.openxmlformats.org/spreadsheetml/2006/main" count="2344" uniqueCount="1640">
  <si>
    <t>LND-6012R</t>
  </si>
  <si>
    <t>L series indoor dome camera, 2MP @ 30fps,3mm fixed focal lens (102°), Double codec H.264/MJPEG, Wisestream II, 120dB WDR, IR LEDs, hallway view, SD card, PoE, White</t>
  </si>
  <si>
    <t>LND-6022R</t>
  </si>
  <si>
    <t>L series indoor dome camera, 2MP @ 30fps,4mm fixed focal lens (80°), Double codec H.264/MJPEG, Wisestream II, 120dB WDR, IR LEDs, hallway view, SD card, PoE, White</t>
  </si>
  <si>
    <t>LND-6072R</t>
  </si>
  <si>
    <t>L series indoor dome camera, 2MP @ 30fps, vari-focal lens 3.1x (3.2 ~ 10mm) (101.6° ~31.3°), Double codec H.264/MJPEG, Wisestream II, 120dB WDR, IR LEDs, hallway view, SD card, PoE, White</t>
  </si>
  <si>
    <t>LNO-6012R</t>
  </si>
  <si>
    <t>L series outdoor bullet camera, 2MP @ 30fps,3mm fixed focal lens (102°), Double codec H.264/MJPEG, Wisestream II, 120dB WDR, IR LEDs, hallway view, SD card, IP66, PoE, White</t>
  </si>
  <si>
    <t>LNO-6022R</t>
  </si>
  <si>
    <t>L series outdoor bullet camera, 2MP @ 30fps,4mm fixed focal lens (80°), Double codec H.264/MJPEG, Wisestream II, 120dB WDR, IR LEDs, hallway view, SD card, IP66, PoE, White</t>
  </si>
  <si>
    <t>LNO-6072R</t>
  </si>
  <si>
    <t>L series outdoor bullet camera, 2MP @ 30fps, vari-focal lens 3.1x (3.2 ~ 10mm) (101.6° ~31.3°), Double codec H.264/MJPEG, Wisestream II, 120dB WDR, IR LEDs, hallway view, SD card, IP66, PoE, White</t>
  </si>
  <si>
    <t>LNV-6012R</t>
  </si>
  <si>
    <t>L series outdoor vandal dome camera, 2MP @ 30fps,3mm fixed focal lens (102°), Double codec H.264/MJPEG, Wisestream II, 120dB WDR, IR LEDs, hallway view, SD card, IP66, IK10, PoE, White</t>
  </si>
  <si>
    <t>LNV-6022R</t>
  </si>
  <si>
    <t>L series outdoor vandal dome camera, 2MP @ 30fps,4mm fixed focal lens (80°), Double codec H.264/MJPEG, Wisestream II, 120dB WDR, IR LEDs, hallway view, SD card, IP66, IK10, PoE, White</t>
  </si>
  <si>
    <t>LNV-6072R</t>
  </si>
  <si>
    <t>L series outdoor vandal dome camera, 2MP @ 30fps, vari-focal lens 3.1x (3.2 ~ 10mm) (101.6° ~31.3°), Double codec H.264/MJPEG, Wisestream II, 120dB WDR, IR LEDs, hallway view, SD card, IP66, IK10, PoE, White</t>
  </si>
  <si>
    <t>PNB-A6001</t>
  </si>
  <si>
    <t>2MP Network AI Box Camera, Max. 2MP resolution, Up to 120fps, 0.006Lux@F1.2, (Color), 0.0006Lux@F1.2, 1/30sec. (B/W),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PoE+</t>
  </si>
  <si>
    <t>PNB-A9001</t>
  </si>
  <si>
    <t>PND-A6081RF</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</si>
  <si>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</si>
  <si>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PND-A6081RV</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</si>
  <si>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</si>
  <si>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PND-A9081RF</t>
  </si>
  <si>
    <t>PND-A9081RV</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</si>
  <si>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</si>
  <si>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PNM-7082RVD</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</si>
  <si>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</si>
  <si>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</si>
  <si>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PNM-9000QB</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</si>
  <si>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</si>
  <si>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PNM-9002VQ</t>
  </si>
  <si>
    <t>PNM-9022V</t>
  </si>
  <si>
    <t>WN7 Panoramic Multi-sensor camera, 180º view, (2MP X 4 sensors) 7.3MP @ 30fps, panoramic 209º view, 8.3MP, triple codec H.265/H.264/MJPEG with WiseStream II technology, extreme WDR 120dB, defocus detection, built in analytics, Heatmap, Micro USB for easy installation, 2 x Micro SD cards PoE+, IP66/IK10/NEMA4X</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</si>
  <si>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</si>
  <si>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</si>
  <si>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HPoE (injector included), IP66/IK10, -40°C ~ +55°C (-40°F ~ +131°F), White</t>
  </si>
  <si>
    <t>PNM-9084QZ1</t>
  </si>
  <si>
    <t>PNM-9084RQZ1</t>
  </si>
  <si>
    <t>Wisenet P series network vandal outdoor Multi-sensor Multi-Directional dome camera, 2MP x 4ch multi-directional camera, Motorized PTRZ support, Max. 60fps@2MP(H.265, H.264), 3.2~10mm(3.1x) motorized varifocal lens, IR viewable length : 30m, H.265, H.264, MJPEG codec, Multi streaming, Video analytics, WiseStreamⅡ, IP66, IK10, NEMA4X</t>
  </si>
  <si>
    <t>PNM-9085RQZ1</t>
  </si>
  <si>
    <t>Wisenet P series network vandal outdoor Multi-sensor Multi-Directional dome camera, 5MP x 4ch multi-directional camera, Motorized PTRZ support, Max. 30fps@5MP(H.265, H.264), 4.13~9.4mm(2.3x) motorized varifocal lens, IR viewable length : 30m, H.265, H.264, MJPEG codec, Multi streaming, Video analytics, WiseStreamⅡ,IP66, IK10, NEMA4X</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</si>
  <si>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</si>
  <si>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</si>
  <si>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PNM-C7083RVD</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</si>
  <si>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</si>
  <si>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PNO-A6081R</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</si>
  <si>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</si>
  <si>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PNO-A9081R</t>
  </si>
  <si>
    <t>PNO-A9081RLP</t>
  </si>
  <si>
    <t>PNV-A6081R</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</si>
  <si>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</si>
  <si>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PNV-A9081R</t>
  </si>
  <si>
    <t>PNV-A9081RLP</t>
  </si>
  <si>
    <t>QND-6011</t>
  </si>
  <si>
    <t>Wisenet Q mini network indoor dome camera, 2MP @ 30fps, 2.8mm fixed focal lens (113°), triple codec H.265/H.264/MJPEG with Wisestream II, 120dB WDR, defocus detection, hallway View,  SD card, people counting, open platform, IP42, IK08, PoE, white color</t>
  </si>
  <si>
    <t>QND-6021</t>
  </si>
  <si>
    <t>Wisenet Q mini network indoor dome camera, 2MP @ 30fps, 4.0mm fixed focal lens (87°), triple codec H.265/H.264/MJPEG with Wisestream II, 120dB WDR, defocus detection, hallway View, SD card, people counting, open platform, IP42, IK08, PoE, white color</t>
  </si>
  <si>
    <t>QND-7012R</t>
  </si>
  <si>
    <t>QND-7022R</t>
  </si>
  <si>
    <t>Wisenet Q network indoor dome camera, 4MP @30fps, 4mm fixed focal lens (78°), triple codec H.265/H.264/MJPEG with Wisestream II, 120dB WDR, IR LEDs range 65', motion detection, tampering, defocus detection, hallway View, one way audio and SD card (max. 128GB). PoE/12VDC, white color</t>
  </si>
  <si>
    <t>QND-7032R</t>
  </si>
  <si>
    <t>Wisenet Q network indoor dome camera, 4MP @30fps, 6mm fixed focal lens (49°), triple codec H.265/H.264/MJPEG with Wisestream II, 120dB WDR, IR LEDs range 65', motion detection, tampering, defocus detection, hallway View, one way audio and SD card (max. 128GB). PoE/12VDC, white color</t>
  </si>
  <si>
    <t>QND-7082R</t>
  </si>
  <si>
    <t>Wisenet Q network indoor dome camera, 4MP @30fps, motorized vari-focal lens 3.1x (3.2 ~ 10.0mm) (109°~33.2°), triple codec H.265/H.264/MJPEG with Wisestream II, 120dB WDR, IR LEDs range 20m (65.62'), Motion detection, Tampering, Defocus detection, Hallway view, LDC support, Built-in mic (One way audio), Micro SD/SDHC/SDXC card 1 slot (Max. 128GB), PoE/12VDC (White color)</t>
  </si>
  <si>
    <t>QND-8010R</t>
  </si>
  <si>
    <t>Wisenet Q network indoor dome camera, 5MP @ 30fps, 2.8mm fixed focal lens (104°), triple codec H.265/H.264/MJPEG with Wisestream II, 120dB WDR, IR LEDs range 65', defocus detection, hallway View,  SD card, video analytics, CVBS, open platform, PoE, white color</t>
  </si>
  <si>
    <t>QND-8011</t>
  </si>
  <si>
    <t>Wisenet Q mini network indoor dome camera, 5MP @ 30fps, 2.8mm fixed focal lens (104°), triple codec H.265/H.264/MJPEG with Wisestream II, 120dB WDR, defocus detection, hallway View, SD card, people counting, open platform, IP42, IK08, PoE, white color</t>
  </si>
  <si>
    <t>QND-8020R</t>
  </si>
  <si>
    <t>Wisenet Q network indoor dome camera, 5MP @ 30fps, 4.0mm fixed focal lens (79°), triple codec H.265/H.264/MJPEG with Wisestream II, 120dB WDR, IR LEDs range 65', defocus detection, hallway View,  SD card, video analytics, CVBS, open platform, PoE, white color</t>
  </si>
  <si>
    <t>QND-8021</t>
  </si>
  <si>
    <t>Wisenet Q mini network indoor dome camera, 5MP @ 30fps, 4.0mm fixed focal lens (80°), triple codec H.265/H.264/MJPEG with Wisestream II, 120dB WDR, defocus detection, hallway View, SD card, people counting, open platform, IP42, IK08, PoE, white color</t>
  </si>
  <si>
    <t>QND-8080R</t>
  </si>
  <si>
    <t>Wisenet Q network indoor dome camera, 5MP @ 30fps, motorized vari-focal lens 3.1x (3.2 ~ 10.0mm) (100°~31°), triple codec H.265/H.264/MJPEG with Wisestream II, 120dB WDR, IR LEDs range 98', defocus detection, hallway View, SD card, video analytics, CVBS, open platform, PoE, white color</t>
  </si>
  <si>
    <t>QNE-8011R</t>
  </si>
  <si>
    <t>Wisenet Q mini network outdoor flateye camera, 5MP @ 30fps, 2.8mm fixed focal lens (104°), triple codec H.265/H.264/MJPEG with Wisestream II, 120dB WDR, IR LEDs range 65', defocus detection, hallway View, SD card, video analytics, open platform, IP67, IK10, PoE, white color</t>
  </si>
  <si>
    <t>QNF-8010</t>
  </si>
  <si>
    <t xml:space="preserve">Wisenet Q series network Indoor fisheye dome camera, 6MP CMOS sensor, max resolution 2048x2048 @ 30fps, triple codec H.265/H.264/MJPEG with WiseStream II technology, WDR 120dB, business analytics (heatmap and people counting), built-in SD card slot, PoE </t>
  </si>
  <si>
    <t>QNF-9010</t>
  </si>
  <si>
    <t>Wisenet Q series network Indoor fisheye dome camera, 12MP CMOS sensor, max resolution 3008x3008 @ 30fps, triple codec H.265/H.264/MJPEG with WiseStream II technology, WDR 120dB, business analytics (heatmap and people counting), built-in SD card slot, PoE</t>
  </si>
  <si>
    <t>QNO-7012R</t>
  </si>
  <si>
    <t>Wisenet Q network outdoor vandal bullet camera, 4MP @30fps, 2.8mm fixed focal lens (107°), triple codec H.265/H.264/MJPEG with Wisestream II, 120dB WDR, IR LEDs range 65', motion detection, tampering, defocus detection, hallway View, one way audio and SD card (max. 128GB). IP66, IK10, PoE/12VDC</t>
  </si>
  <si>
    <t>QNO-7022R</t>
  </si>
  <si>
    <t>Wisenet Q network outdoor vandal bullet camera, 4MP @30fps, 4mm fixed focal lens (78°), triple codec H.265/H.264/MJPEG with Wisestream II, 120dB WDR, IR LEDs range 82', motion detection, tampering, defocus detection, hallway View, one way audio and SD card (max. 128GB). IP66, IK10, PoE/12VDC</t>
  </si>
  <si>
    <t>QNO-7032R</t>
  </si>
  <si>
    <t>Wisenet Q network outdoor vandal bullet camera, 4MP @30fps, 6mm fixed focal lens (49°), triple codec H.265/H.264/MJPEG with Wisestream II, 120dB WDR, IR LEDs range 98', motion detection, tampering, defocus detection, hallway View, one way audio and SD card (max. 128GB). IP66, IK10, PoE/12VDC</t>
  </si>
  <si>
    <t>QNO-7082R</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</si>
  <si>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t>
  </si>
  <si>
    <t>QNO-8010R</t>
  </si>
  <si>
    <t>Wisenet Q network outdoor vandal bullet camera, 5MP @ 30fps, 2.8mm fixed focal lens (104°), triple codec H.265/H.264/MJPEG with Wisestream II, 120dB WDR, IR LEDs range 65', defocus detection, hallway View,  SD card, video analytics, CVBS, open platform, IP66, IK10, PoE</t>
  </si>
  <si>
    <t>QNO-8020R</t>
  </si>
  <si>
    <t>Wisenet Q network outdoor vandal bullet camera, 5MP @ 30fps, 4.0mm fixed focal lens (79°), triple codec H.265/H.264/MJPEG with Wisestream II, 120dB WDR, IR LEDs range 82', defocus detection, hallway View,  SD card, video analytics, CVBS, open platform, IP66, IK10, PoE</t>
  </si>
  <si>
    <t>QNO-8080R</t>
  </si>
  <si>
    <t>Wisenet Q network outdoor vandal bullet camera, 5MP @ 30fps, motorized vari-focal lens 3.1x (3.2 ~ 10.0mm) (100°~31°), triple codec H.265/H.264/MJPEG with Wisestream II, 120dB WDR, IR LEDs range 98', defocus detection, hallway View,  SD card, video analytics, CVBS, open platform, IP66, IK10, PoE</t>
  </si>
  <si>
    <t>QNP-6250</t>
  </si>
  <si>
    <t>QNP-6250H</t>
  </si>
  <si>
    <t>QNP-6250R</t>
  </si>
  <si>
    <t>QNP-6320</t>
  </si>
  <si>
    <t>QNP-6320H</t>
  </si>
  <si>
    <t>QNP-6320R</t>
  </si>
  <si>
    <t>QNV-6024RM</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</si>
  <si>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IP66, IK10</t>
  </si>
  <si>
    <t>QNV-7012R</t>
  </si>
  <si>
    <t>Wisenet Q network outdoor vandal dome camera, 4MP @30fps, 2.8mm fixed focal lens (107°), triple codec H.265/H.264/MJPEG with Wisestream II, 120dB WDR, IR LEDs range 65', motion detection, tampering, defocus detection, hallway View, one way audio and SD card (max. 128GB). IP66, IK10, PoE/12VDC, white color</t>
  </si>
  <si>
    <t>QNV-7022R</t>
  </si>
  <si>
    <t>Wisenet Q network outdoor vandal dome camera, 4MP @30fps, 4mm fixed focal lens (78°), triple codec H.265/H.264/MJPEG with Wisestream II, 120dB WDR, IR LEDs range 82', motion detection, tampering, defocus detection, hallway View, one way audio and SD card (max. 128GB). IP66, IK10, PoE/12VDC, white color</t>
  </si>
  <si>
    <t>QNV-7032R</t>
  </si>
  <si>
    <t>Wisenet Q network outdoor vandal dome camera, 4MP @30fps, 6mm fixed focal lens (49°), triple codec H.265/H.264/MJPEG with Wisestream II, 120dB WDR, IR LEDs range 98', motion detection, tampering, defocus detection, hallway View, one way audio and SD card (max. 128GB). IP66, IK10, PoE/12VDC, white color</t>
  </si>
  <si>
    <t>QNV-7082R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</si>
  <si>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 (White color)</t>
  </si>
  <si>
    <t>QNV-8010R</t>
  </si>
  <si>
    <t>Wisenet Q network outdoor vandal dome camera, 5MP @ 30fps, 2.8mm fixed focal lens (104°), triple codec H.265/H.264/MJPEG with Wisestream II, 120dB WDR, IR LEDs range 65', defocus detection, hallway View,  SD card, video analytics, CVBS, open platform, IP66, IK10, PoE, white color</t>
  </si>
  <si>
    <t>QNV-8020R</t>
  </si>
  <si>
    <t>Wisenet Q network outdoor vandal dome camera, 5MP @ 30fps, 4.0mm fixed focal lens (79°), triple codec H.265/H.264/MJPEG with Wisestream II, 120dB WDR, IR LEDs range 82', defocus detection, hallway View,  SD card, video analytics, CVBS, open platform, IP66, IK10, PoE, white color</t>
  </si>
  <si>
    <t>QNV-8080R</t>
  </si>
  <si>
    <t>Wisenet Q network outdoor vandal dome camera, 5MP @ 30fps, motorized vari-focal lens 3.1x (3.2 ~ 10.0mm) (100°~31°), triple codec H.265/H.264/MJPEG with Wisestream II, 120dB WDR, IR LEDs range 98', defocus detection, hallway View,  SD card, video analytics, CVBS, open platform, IP66, IK10, PoE, white color</t>
  </si>
  <si>
    <t>QRN-430S</t>
  </si>
  <si>
    <t>SBC-165W</t>
  </si>
  <si>
    <t xml:space="preserve">White Skin Cover for TID-600R
</t>
  </si>
  <si>
    <t>SBC-180B</t>
  </si>
  <si>
    <t>SBF-100B1</t>
  </si>
  <si>
    <t>Fisheye camera Back box. (XNF-8010R/RV/RVM, PNF-9010R/RV/RVM)</t>
  </si>
  <si>
    <t>Corner bracket for SLA-T2480A, SLA-T4680A, SLA-T2480, SLA-T4680</t>
  </si>
  <si>
    <t>SBL-100D</t>
  </si>
  <si>
    <t xml:space="preserve">Dome bracket for SLA-T2480A, SLA-T4680A, SLA-T2480, SLA-T4680 </t>
  </si>
  <si>
    <t>SBM-4343</t>
  </si>
  <si>
    <t>Single monitor desktop stand, compatible with SMT-4343 monitor, black color, 100x100 VESA mountable</t>
  </si>
  <si>
    <t>SBO-100B1</t>
  </si>
  <si>
    <t>IR Bullet camera Back box. (QNO-7030R/7020R/7010R, QNO-7080R, SCO-6083R, HCO-6080R/6070R/7010RA/7020RA/7030RA/7070RA, QNO-8010R/8020R/8030R, QNO-6012R/6022R/6032R/6082R)</t>
  </si>
  <si>
    <t>SBO-126B</t>
  </si>
  <si>
    <t>IR bullet camera back box. (XNO-L6080R, QNO-8080R)</t>
  </si>
  <si>
    <t>SBO-147B</t>
  </si>
  <si>
    <t>Water-Proof Back Box for QNO-6082R</t>
  </si>
  <si>
    <t>SBP-099HMW</t>
  </si>
  <si>
    <t>Small cap adapter, accessory for Q-mini cameras: QNF-8010,QNF-9010,QND-6011, QND-6021, QND-8011, QND-8021 (White color)</t>
  </si>
  <si>
    <t>SBP-099TMW</t>
  </si>
  <si>
    <t>Tilt mount for Q fisheye cameras, Compatible with QNF-9010, QNF-8010</t>
  </si>
  <si>
    <t>SBP-120WM</t>
  </si>
  <si>
    <t>Indoor Wall mount for indoor domes (QND-7080R/7030R/7020R/7010R/6070R/6030R/6020R/6010R, XND-6010/6020/8020R/8030R/8040R, SCD-6083R/6023R)</t>
  </si>
  <si>
    <t>SBP-120WMW</t>
  </si>
  <si>
    <t>Indoor wall mount for indoor domes (QND-8080R/8030R/8020R/8010R/6082R/6032R/6022R/6012R), white color</t>
  </si>
  <si>
    <t>SBP-122HM</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</si>
  <si>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</si>
  <si>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</si>
  <si>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</si>
  <si>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</si>
  <si>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</si>
  <si>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SBP-156CMW</t>
  </si>
  <si>
    <t>Ceiling mount, Weight: 4.2 kg (9.3 lb), Material: Aluminum, Color: White, Compatible with: XNP-9300RW/8300RW/6400RW, QNP-6320R/6250R/6320H/6250H</t>
  </si>
  <si>
    <t>SBP-156HMW</t>
  </si>
  <si>
    <t>Hanging mount, Material : Aluminum, Color : White, Dimensions : Φ95.5x77.0 mm( Φ3.76x3.03"), Compatible with: XNP-9300RW/8300RW/6400RW, QNP-6320R/6250R/6320H/6250H</t>
  </si>
  <si>
    <t>SBP-156KMW</t>
  </si>
  <si>
    <t>Corner mount, Material: Aluminum, Color: White, Dimensions : 276.8(W)x183.0(H)x158.5(D)mm (10.90x7.20x6.24"), Compatible with: XNP-9300RW/8300RW/6400RW, QNP-6320R/6250R/6320H/6250H</t>
  </si>
  <si>
    <t>SBP-156LMW</t>
  </si>
  <si>
    <t>SBP-156WMW</t>
  </si>
  <si>
    <t>Wall/Pole mount, Material : Aluminum, Color : White, Dimensions :135(W)x183(H)x302(D)mm (5.31x7.20x11.89"),  Compatible with: XNP-9300RW/8300RW/6400RW, QNP-6320R/6250R/6320H/6250H. Stainless Steel Pole straps are not included.</t>
  </si>
  <si>
    <t>SBP-160TM</t>
  </si>
  <si>
    <t>23° tilt mount for vandal outdoor domes (XNV-6080/R/8080R/L6080/L6080R, PNV-9080R/SNV-8081/8080/7084/R/6084/R/6085R/5084/R, SCV-6081R, XNV-6120/R, XNV-6085)</t>
  </si>
  <si>
    <t>SBP-160TMW1</t>
  </si>
  <si>
    <t>Tilt Mount, compatible with: XNF-9010RV/RVM, XND-9082RV, XND-8082RV, XND-6081RV/6081REV, XND-8081RV/8081REV, PND-A9081RV</t>
  </si>
  <si>
    <t>SBP-168HM</t>
  </si>
  <si>
    <t>Cap Adapter for the XNP-6120H</t>
  </si>
  <si>
    <t>SBP-187HM</t>
  </si>
  <si>
    <t>Hanging cap (ivory) for the outdoor X Plus dome cameras</t>
  </si>
  <si>
    <t>SBP-215HMW</t>
  </si>
  <si>
    <t>Hanging mount for PNM-C7083RVD/7082RVD and PNM-C12083RVD/12082RVD</t>
  </si>
  <si>
    <t>SBP-276HMW</t>
  </si>
  <si>
    <t>Cap adapter for the PNM-9084QZ, PNM-8082VT, PNM-9022V, PNM-9031RV</t>
  </si>
  <si>
    <t>SBP-300B</t>
  </si>
  <si>
    <t>Wall Mount Base, Works with Mounts (SBP-300WM/300WM1), Ivory</t>
  </si>
  <si>
    <t>SBP-300BW</t>
  </si>
  <si>
    <t>Wall Mount Base, Works with Mounts SBP-300WMW1, white</t>
  </si>
  <si>
    <t>SBP-300CM</t>
  </si>
  <si>
    <t>Pendant Mount Accessory, Ivory</t>
  </si>
  <si>
    <t>SBP-300CMW</t>
  </si>
  <si>
    <t>Pendant Mount Accessory, white</t>
  </si>
  <si>
    <t>SBP-300HM5</t>
  </si>
  <si>
    <t>Small cap adapter (aluminum), accessory for 5MP fisheye cameras (SNF-8010, SNF-8010VM, XNF-8010R/RV/RVM, PNF-9010R/RV/RVM), Works with Mounts (SBP-300CM, SBP-300LM, SBP-300WM, SBP-300WM1)</t>
  </si>
  <si>
    <t>SBP-300HM6</t>
  </si>
  <si>
    <t>Medium Cap Adapter (Aluminum), accessory for PNV-9080R, XNV-6080/R, XNV-8080R, XNV-6120/R, XND-6085V, XNV-6085, XNV-L6080/R, PNM-7000VD</t>
  </si>
  <si>
    <t>SBP-300HM7</t>
  </si>
  <si>
    <t>Small cap adapter (aluminum), accessory for XNV-6011, SCD-6023R, QND-7010R/20R/30R, XND-6010/20R, XND-8020R/30R/40R, HCD-6010/6020r/7010RA/7020RA/7030RA</t>
  </si>
  <si>
    <t>SBP-300HM8</t>
  </si>
  <si>
    <t>Cap Adapter for the PND-9080R, XND-6080V/RV, XND-8080RV, XND-L6080R/L6080RV/L6080V</t>
  </si>
  <si>
    <t>SBP-300HMS6</t>
  </si>
  <si>
    <t>Stainless steel cap adaptor for XNV-6080RSA, XNV-8080RSA</t>
  </si>
  <si>
    <t>SBP-300HMW5</t>
  </si>
  <si>
    <t>SBP-300KM1</t>
  </si>
  <si>
    <t>Corner Mount Adapter Accessory, ivory color</t>
  </si>
  <si>
    <t>SBP-300KMS</t>
  </si>
  <si>
    <t>Corner mount adaptor for the SBP-300WMS and SBP-300WMS1</t>
  </si>
  <si>
    <t>SBP-300KMW1</t>
  </si>
  <si>
    <t>Corner Mount Adapter Accessory, use with SBP-300WMW1, White color, made of aluminum</t>
  </si>
  <si>
    <t>SBP-300LM</t>
  </si>
  <si>
    <t>Parapet Mount Accessory, compatible with all full size outdoor PTZs and all caps, Ivory color</t>
  </si>
  <si>
    <t>SBP-300LMW</t>
  </si>
  <si>
    <t>Parapet Mount Accessory, compatible with all full size outdoor PTZs and all caps, White</t>
  </si>
  <si>
    <t>SBP-300NB</t>
  </si>
  <si>
    <t>Installation Back box compatible with (SBP-300WM, SBP-300WM1, SBP-300KM, SBP-300PM)</t>
  </si>
  <si>
    <t>SBP-300NBW</t>
  </si>
  <si>
    <t>Installation Back box compatible with (SBP-300WMW, SBP-300WMW1, SBP-300KMW, SBP-300PMW)</t>
  </si>
  <si>
    <t>SBP-300PM1</t>
  </si>
  <si>
    <t>Pole Mount Adapter Accessory, use with SBP-300WM,SBP-300WM1, SBP-390WM2, Ivory color, made of aluminum</t>
  </si>
  <si>
    <t>SBP-300PMS</t>
  </si>
  <si>
    <t>Pole mount adaptor for the SBP-300WMS and SBP-300WMS1</t>
  </si>
  <si>
    <t>SBP-300TM1</t>
  </si>
  <si>
    <t>20° Tilt Angle Wall Mount Adapter (Poly Carbonate), Accessory for 5MP fisheye cameras (XNF-8010R/RV/RVM, PNF-9010R/RV/RVM), Ivory</t>
  </si>
  <si>
    <t>SBP-300WM</t>
  </si>
  <si>
    <t>Wall Mount Accessory, All caps and all outdoor PTZs Ivory</t>
  </si>
  <si>
    <t>SBP-300WM1</t>
  </si>
  <si>
    <t>Wall Mount Accessory, All caps except SBP-329HM and all outdoor PTZs Ivory</t>
  </si>
  <si>
    <t>SBP-300WMS</t>
  </si>
  <si>
    <t>Stainless Steel wall mount (gooseneck) for stainless steel cameras
PTZ: XNP-6320HS and dome cameras: XNV-6080RSA, XNV-8080RSA, PNM-9002VQS (need to purchase a separate cap SBP-300HMS6 for the dome cameras)</t>
  </si>
  <si>
    <t>SBP-300WMS1</t>
  </si>
  <si>
    <t>Stainless Steel wall mount for stainless steel cameras
PTZ: XNP-6320HS and dome cameras: XNV-6080RSA, XNV-8080RSA, (need to purchase a separate cap SBP-300HMS6 for the dome cameras)</t>
  </si>
  <si>
    <t>SBP-300WMW</t>
  </si>
  <si>
    <t>White Gooseneck mount</t>
  </si>
  <si>
    <t>SBP-300WMW1</t>
  </si>
  <si>
    <t>Wall Mount Accessory (white), Compatible with white hanging caps</t>
  </si>
  <si>
    <t>SBP-301HM5</t>
  </si>
  <si>
    <t>Small Cap Adapter (Aluminum), accessory for SCV-6083R/6023R, QNV-7080R,QNV-6070R, HCV-6070R/6080R/7070RA, XNP-6040H, Ivory</t>
  </si>
  <si>
    <t>SBP-301HMW2</t>
  </si>
  <si>
    <t>Small cap adapter (aluminum) accessory, (QNV-8080R,QNV-6082R, LNV-6072R), white color</t>
  </si>
  <si>
    <t>SBP-302PM</t>
  </si>
  <si>
    <t>Pole Mount Adapter Accessory, use with SBO-100B1, PNO-9080R, SNO-8081R SBO-100B1</t>
  </si>
  <si>
    <t>SBP-303HF</t>
  </si>
  <si>
    <t>RJ-45 to Fiber mounting accessory for PTZ XNP-6320H/6321H, XNP-6550RH and QNP-6230H</t>
  </si>
  <si>
    <t>SBP-303PM</t>
  </si>
  <si>
    <t>Pole mount adapter accessory for thermal bullet cameras, compatible with TNO-4040T, TNO-4030T, TNO-4050T, TNO-4030TR, TNO-4040TR, TNO-3010T/3020T/3030T</t>
  </si>
  <si>
    <t>SBP-317HMW</t>
  </si>
  <si>
    <t>Can be used with PNM-9084RQZ/9085RQZ. Mount screw size : PF 1 1/2", White</t>
  </si>
  <si>
    <t>SBP-390WM2</t>
  </si>
  <si>
    <t>Wall Mount Accessory, 2x knock out built-in, compatible with all full size outdoor PTZs and all caps, Ivory color as well as SBP-300PM pole mount adaptor and SBP-300KM corner mount adaptor</t>
  </si>
  <si>
    <t>SBP-390WMW2</t>
  </si>
  <si>
    <t xml:space="preserve">Wall Mount Accessory, 2x knock out built-in, compatible with all full size outdoor PTZs and all caps, White color </t>
  </si>
  <si>
    <t>SBV-116B</t>
  </si>
  <si>
    <t>Back box with knockouts, compatible with XNV-6011</t>
  </si>
  <si>
    <t>SBV-120GW</t>
  </si>
  <si>
    <t>Back Box with knockouts, Compatible with QNV-6012R/6022R/6032R,QNV-8010R/8020R/8030R</t>
  </si>
  <si>
    <t>SBV-120WCW</t>
  </si>
  <si>
    <t>Weather cap for the following outdoor domes: (QNV- 6012R/6022R/6032R/8010R/8020R/8030R, LNV-6012R/6022R/6032R), white color</t>
  </si>
  <si>
    <t>SBV-125BW</t>
  </si>
  <si>
    <t>Back box for outdoor Flat-Eye (QNE-8011R and QNE-8021R), white color</t>
  </si>
  <si>
    <t>SBV-136B</t>
  </si>
  <si>
    <t>Back Box with knockouts and water proof design, Compatible with 
SCV-6083R/6023R, QNV-7080R, HCV-6070R/6080R, XNP-6040H</t>
  </si>
  <si>
    <t>SBV-136BW</t>
  </si>
  <si>
    <t>Back box with knockouts (QNV-8080R,QNV-6082R), white color</t>
  </si>
  <si>
    <t>SBV-158G</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</si>
  <si>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</si>
  <si>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</si>
  <si>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</si>
  <si>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</si>
  <si>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</si>
  <si>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SHB-4200</t>
  </si>
  <si>
    <t>Indoor/Outdoor Housing w/Mounting Bracket Accessory, 14°F~122°F, IP66</t>
  </si>
  <si>
    <t>SHB-4200H</t>
  </si>
  <si>
    <t>Indoor/Outdoor Housing w/Mounting Bracket Accessory, Heater/Blower, -31°F~122°F, 24VAC, IP66</t>
  </si>
  <si>
    <t>SHB-4300H1</t>
  </si>
  <si>
    <t>Indoor/Outdoor Housing w/Mounting Bracket Accessory, Heater/Blower -58°F~122°F, 24VAC, IP66</t>
  </si>
  <si>
    <t>SHB-4301HP</t>
  </si>
  <si>
    <t>Indoor/Outdoor PoE Housing w/Mounting Bracket Accessory, Heater/Blower, IP66</t>
  </si>
  <si>
    <t>SHB-9000H</t>
  </si>
  <si>
    <t xml:space="preserve">TNB-9000 Box Camera Housing,  Body/Sun shield : Aluminum, Front &amp; Rear cap : ABS. Wall Mount Arm Included.
Operating Temperature: -50°C ~ +60°C(-58°F ~ +140°F) / 10-100% RH (condensing), Weight: 6.2kg(13.67 lb), Color: White, IP66. Input Voltage 110vac, Thermostat controlled Fan and heater - UL 62368-1 Certified
</t>
  </si>
  <si>
    <t>SHD-1128FPW</t>
  </si>
  <si>
    <t>Plenum rated flush mount, white color. Compatible with: QNF-8010/9010, HCD-6010/6020R/7010RA/7020RA/7030RA, QND-6011/6021/8011/8021/6012R/6022R/6032R/ 7010R/7020R/7030R/8010R/8020R/8030R, LND-6012R/6022R/6032R, XND-6010/6020R/8020R/8030R/8040R, XNV-6011/6011W</t>
  </si>
  <si>
    <t>SHD-1198FW</t>
  </si>
  <si>
    <t>In-ceiling flush mount accessory for indoor dome: QND-8080R, QND-7080R, QND-6070R, HCD-7070RA, HCD-7070R, HCD-6080R, HCD-6070R, HCD-6020R, HCD-6010 (White color)</t>
  </si>
  <si>
    <t>SHD-1408FW</t>
  </si>
  <si>
    <t>In-ceiling flush mount accessory for: HCV-6070R/6080R/7070RA, PND-9080R, QNV-6082R/7080R/8080R, XND-6080RV/6080V/8080RV/L6080RV/L6080V (White color)</t>
  </si>
  <si>
    <t>SHD-1600FPW</t>
  </si>
  <si>
    <t>Plenum Flush Mount for XNF-8010R/8010RV/9010RV/9010RVM, XND-6085V, XNV-6080/6080R/8080R/L6080/L6080R/6120/6120R/6085</t>
  </si>
  <si>
    <t>SHD-2510FPW</t>
  </si>
  <si>
    <t>Plenum Flush Mount for PNM-9084QZ/8082VT</t>
  </si>
  <si>
    <t>SHD-3000F1</t>
  </si>
  <si>
    <t>In-ceiling flush mount accessory for PNV-9080R, XNV-6080/R, XNV-8080R, XNV-L6080/L6080R</t>
  </si>
  <si>
    <t>SHD-3000F4</t>
  </si>
  <si>
    <t>In-ceiling flush mount accessory for PND-9080R, XND-6080RV, XND-6080V &amp; XND-8080RV, XND-L6080/L6080R</t>
  </si>
  <si>
    <t>SHD-3000F5</t>
  </si>
  <si>
    <t>In-ceiling flush mount accessory for PNM-9000VQ, plenum rated (UL2820)</t>
  </si>
  <si>
    <t>SHF-1500F</t>
  </si>
  <si>
    <t>In-ceiling flush mount accessory for XNF-8010R/RV/RVM, PNF-9010R/RV/RVM</t>
  </si>
  <si>
    <t>SHP-1680F</t>
  </si>
  <si>
    <t>In-ceiling flush mount accessory for XNP-6120H, XND-6085V, XNV-6085</t>
  </si>
  <si>
    <t>SHP-1680FW</t>
  </si>
  <si>
    <t>In-ceiling flush mount accessory for XNP-6120H, XND-6085V, XNV-6085, XNV-6120, XNV-6120R (White color)</t>
  </si>
  <si>
    <t>SHP-3701H</t>
  </si>
  <si>
    <t>PTZ Housing Accessory, IP66, IK10, Built-in Heater -58°F
XNP-6320/6321, QNP-6230/6250/6320</t>
  </si>
  <si>
    <t>SHS-165F</t>
  </si>
  <si>
    <t xml:space="preserve">Flush Mount for TID-600R, 2 Cover plates included (White, Dark Brown)
</t>
  </si>
  <si>
    <t>SLA-2M1200P</t>
  </si>
  <si>
    <t>1/2.8" 2MP CMOS with a 12.0mm fixed focal lens, FoV: H: 26.3˚, V: 14.9˚, for the PNM-9320VQP and PNM-9322VQP</t>
  </si>
  <si>
    <t>SLA-2M2400P</t>
  </si>
  <si>
    <t>1/2.8" 2MP CMOS with a 2.4mm fixed focal lens, FoV: H: 135.4˚, V: 71.2˚ for the PNM-9320VQP and PNM-9322VQP</t>
  </si>
  <si>
    <t>SLA-2M2400Q</t>
  </si>
  <si>
    <t>1/2.8" 2MP CMOS with a 2.4mm fixed focal lens, FoV: H: 135.4˚, V: 71.2˚ for the PNM-9000VQ</t>
  </si>
  <si>
    <t>SLA-2M2800P</t>
  </si>
  <si>
    <t>1/2.8" 2MP CMOS with a 2.8mm fixed focal lens, FoV: H: 107.4˚, V: 62.2˚, for the PNM-9320VQP and PNM-9322VQP</t>
  </si>
  <si>
    <t>SLA-2M2800Q</t>
  </si>
  <si>
    <t>1/2.8" 2MP CMOS with a 2.8mm fixed focal lens, FoV: H: 107.4˚, V: 62.2˚, for the PNM-9000VQ</t>
  </si>
  <si>
    <t>SLA-2M3600P</t>
  </si>
  <si>
    <t>1/2.8" 2MP CMOS with a 3.6mm fixed focal lens, FoV: H: 94.8˚, V: 49.3˚, for the PNM-9320VQP and PNM-9322VQP</t>
  </si>
  <si>
    <t>SLA-2M3600Q</t>
  </si>
  <si>
    <t>1/2.8" 2MP CMOS with a 3.6mm fixed focal lens, FoV: H: 94.8˚, V: 49.3˚, for the PNM-9000VQ</t>
  </si>
  <si>
    <t>SLA-2M6000P</t>
  </si>
  <si>
    <t>1/2.8" 2MP CMOS with a 6.0mm fixed focal lens, FoV: H: 50.4˚, V: 28.8˚, for the PNM-9320VQP and PNM-9322VQP</t>
  </si>
  <si>
    <t>SLA-2M6000Q</t>
  </si>
  <si>
    <t>1/2.8" 2MP CMOS with a 6.0mm fixed focal lens, FoV: H: 50.4˚, V: 28.8˚, for the PNM-9000VQ</t>
  </si>
  <si>
    <t>SLA-5M3700P</t>
  </si>
  <si>
    <t>1/1.8" 5MP CMOS with a 3.7mm fixed focal lens, FoV: H: 97.5˚, V: 71.9˚ for the PNM-9320VQP and PNM-9322VQP</t>
  </si>
  <si>
    <t>SLA-5M3700Q</t>
  </si>
  <si>
    <t>1/1.8" 5MP CMOS with a 3.7mm fixed focal lens, FoV: H: 97.5˚, V: 71.9˚ for the PNM-9000VQ</t>
  </si>
  <si>
    <t>SLA-5M4600P</t>
  </si>
  <si>
    <t>1/1.8" 5MP CMOS with a 4.6mm fixed focal lens, FoV: H: 77.9˚, V: 57.9˚ for the PNM-9320VQP and PNM-9322VQP</t>
  </si>
  <si>
    <t>SLA-5M4600Q</t>
  </si>
  <si>
    <t>1/1.8" 5MP CMOS with a 4.6mm fixed focal lens, FoV: H: 77.9˚, V: 57.9˚ for the PNM-9000VQ</t>
  </si>
  <si>
    <t>SLA-5M7000P</t>
  </si>
  <si>
    <t>1/1.8" 5MP CMOS with a 7.0mm fixed focal lens, FoV: H: 50.7˚, V: 37.8˚ for the PNM-9320VQP and PNM-9322VQP</t>
  </si>
  <si>
    <t>SLA-5M7000Q</t>
  </si>
  <si>
    <t>1/1.8" 5MP CMOS with a 7.0mm fixed focal lens, FoV: H: 50.7˚, V: 37.8˚ for the PNM-9000VQ</t>
  </si>
  <si>
    <t>SLA-M2890DN</t>
  </si>
  <si>
    <t xml:space="preserve">Lens, 1/2.8", 3 MP, Vari-focal (2.8-9.0mm), Auto DC Iris, CS-Mount </t>
  </si>
  <si>
    <t>SLA-M2890PN</t>
  </si>
  <si>
    <t xml:space="preserve">Lens, 1/2.8", 3 MP, Vari-focal (2.8-9.0mm), Auto P Iris, CS-Mount </t>
  </si>
  <si>
    <t>SLA-T1080F</t>
  </si>
  <si>
    <t>1.6mm fixed lens module, compatible with the XNB-6001, straight body style, 2MP @ 60fps, 0.03 Lux, 120dB WDR, 187º horizontal field of view, 8 meters cable (26 feet cable)</t>
  </si>
  <si>
    <t>SLA-T1080FA</t>
  </si>
  <si>
    <t>SLA-T2480</t>
  </si>
  <si>
    <t>2.4mm fixed lens module, compatible with the XNB-6001, straight body style, 2MP @ 60fps, 0.45 Lux, 120dB WDR, 138º horizontal field of view, 8 meters (26 feet cable)</t>
  </si>
  <si>
    <t>SLA-T2480A</t>
  </si>
  <si>
    <t>SLA-T2480V</t>
  </si>
  <si>
    <t>2.4mm fixed lens module, compatible with the XNB-6001, right angle body style, 2MP @ 60fps, 0.45 Lux, 120dB WDR, 138º horizontal field of view, 8 meters/ 26 feet cable</t>
  </si>
  <si>
    <t>SLA-T2480VA</t>
  </si>
  <si>
    <t>SLA-T4680</t>
  </si>
  <si>
    <t>4.6mm pinhole lens module, compatible with the XNB-6001, straight body style, 2MP @ 60fps, 0.06 Lux, 120dB WDR, 73º horizontal field of view, 8 meters/ 26 feet cable</t>
  </si>
  <si>
    <t>SLA-T4680A</t>
  </si>
  <si>
    <t>SLA-T4680V</t>
  </si>
  <si>
    <t>4.6mm pinhole lens module, compatible with the XNB-6001, right angle body style, 2MP @ 60fps, 0.06 Lux, 120dB WDR, 73º horizontal field of view, 8 meters/ 26 feet cable</t>
  </si>
  <si>
    <t>SLA-T4680VA</t>
  </si>
  <si>
    <t>SMT-4343</t>
  </si>
  <si>
    <t>43" LED Monitor, 2160p (4K), HDMI, DP, 16:9 aspect ratio, Built-in Speaker (2W X 2), VESA DPM Compatible (100x100mm/400x200mm)</t>
  </si>
  <si>
    <t>SPB-FCD85W</t>
  </si>
  <si>
    <t>Tinted bubble for indoor flush mount X-Plus cameras, compatible with: XND-8081RF/8081FZ, XND-6081RF/6081F/6081FZ, PND-A9081RF, XNV-9082R/8082R</t>
  </si>
  <si>
    <t>SPB-IND11</t>
  </si>
  <si>
    <t>Tinted bubble (XND-6010/6020/8020R/8030R/8040R)</t>
  </si>
  <si>
    <t>SPB-IND12</t>
  </si>
  <si>
    <t>Tinted bubble (QND- 6010R/6020R/6030R / 7010R/7020R/7030R, LND-6011R/6021R/6031R, HCD-7010RA/20RA/30RA)</t>
  </si>
  <si>
    <t>SPB-IND6</t>
  </si>
  <si>
    <t>Accessory, tinted replacement Bubble for SCD-6083R,HCD-6080R/6070R</t>
  </si>
  <si>
    <t>SPB-IND81V</t>
  </si>
  <si>
    <t>Tinted bubble (XND-6080V/XND-6080RV XND-8080RV)</t>
  </si>
  <si>
    <t>SPB-IND85W</t>
  </si>
  <si>
    <t>Tinted bubble for indoor X-Plus cameras, compatible with: XND-8081REV/8081RV/8081VZ, XND-6081REV/6081RV/6081V/6081VZ, PND-A9081RV, XND-9082RV/8082RV</t>
  </si>
  <si>
    <t>SPB-INW12</t>
  </si>
  <si>
    <t>Smoked dome cover for White Q/L fixed indoor domes (LND-6012R/6022R/6032R, QND-6012R/6022R/6032R)</t>
  </si>
  <si>
    <t>SPB-INW13</t>
  </si>
  <si>
    <t>Smoked dome cover for White 5MP Q series fixed lens (QND-8010R/8020R/8030R)</t>
  </si>
  <si>
    <t>SPB-INW72</t>
  </si>
  <si>
    <t>SPB-INW73</t>
  </si>
  <si>
    <t>Smoked dome cover for White QND-8080R</t>
  </si>
  <si>
    <t>SPB-PTZ6</t>
  </si>
  <si>
    <t>Accessory, tinted replacement Bubble for Indoor PTZ: XNP-6320/6321, QNP-6230/6250/6320, HCP-6320A</t>
  </si>
  <si>
    <t>SPB-PTZ73</t>
  </si>
  <si>
    <t>Tinted replacement Bubble for XNP-6120H</t>
  </si>
  <si>
    <t>SPB-VAN11</t>
  </si>
  <si>
    <t>Tinted bubble (XNV- 6010/6020/ 8020R/8030R/8040R)</t>
  </si>
  <si>
    <t>SPB-VAN12</t>
  </si>
  <si>
    <t>Tinted bubble (QNV- 6010R/6020R/6030R/ 7010R/7020R/7030R, LNV-6011R/6021R/6031R)</t>
  </si>
  <si>
    <t>SPB-VAN3</t>
  </si>
  <si>
    <t>Accessory, tinted replacement Bubble for XNV-6080/6080R/L6080/L6080R, XNV-8080R</t>
  </si>
  <si>
    <t>SPB-VAN71</t>
  </si>
  <si>
    <t>Tinted replacement Bubble for XNV-6120, XNV-6120R</t>
  </si>
  <si>
    <t>SPB-VAN72</t>
  </si>
  <si>
    <t>SPB-VAN81</t>
  </si>
  <si>
    <t>Tinted replacement Bubble for XNV-6085</t>
  </si>
  <si>
    <t>SPB-VAN85W</t>
  </si>
  <si>
    <t>Tinted bubble for outdoor X-Plus cameras, compatible with: XNV-8081RE/8081R/8081Z, XNV-6081RE/6081R/6081/6081Z, PNV-A9081R, XNV-9082R/8082R</t>
  </si>
  <si>
    <t>SPB-VAW12</t>
  </si>
  <si>
    <t>Smoked dome cover for White Q/L fixed vandal domes (LNV-6012R/6022R/6032R, QNV-6012R/6022R/6032R/8010R/8020R/8030R)</t>
  </si>
  <si>
    <t>SPB-VAW72</t>
  </si>
  <si>
    <t>Smoked dome cover for: QNV-8080R, QNV-6082R, LNV-6072R</t>
  </si>
  <si>
    <t>Controller, USB 3D joystick</t>
  </si>
  <si>
    <t>SPC-7000</t>
  </si>
  <si>
    <t>Controller, IP system keyboard  with touch screen TFT LCD, Interchangeable 3D joystick &amp; jog shuttle for left or right handed users, RS-485, DVR/NVR, Matrix &amp; PTZ control, 1CH video input/output, SSM using USB interface only.</t>
  </si>
  <si>
    <t>SPE-420</t>
  </si>
  <si>
    <t>Encoder, 4CH H.265/H.264/MJPEG,  5MP : 12fps/CH, 4MP : 15fps/CH, 1080p : 30fps/CH, 720p/WD1/4CIF/CIF : 30fps, AHD/CVI/TVI/CVBS compatible, RS-485/422 Interface, Pelco C when using CVBS or ACP up-coax protocol @ AHD,  ONVIF protocol support, HDMI output, I/O 4/2, Audio in/out 4/1, DC12V, PoE(IEEE 802.3af)</t>
  </si>
  <si>
    <t>SPG-IND12B</t>
  </si>
  <si>
    <t>Black cover for QND-6012R / 22R/ 32R, QND-7010R / 20R / 30R, LND-6012R/ 22R / 32R, HCD-6010/6020R/7010RA/7020RA/7030RA</t>
  </si>
  <si>
    <t>SPG-IND72B</t>
  </si>
  <si>
    <t>Black cover for QND-6082R, QND-7080R, LND-6072R</t>
  </si>
  <si>
    <t>SPI-50</t>
  </si>
  <si>
    <t>IR emitter up to 200m (656 feet), 25˚ IR angle, 850nm wave length, 24VAC, IP67, -40°C ~ +60°C (-40°F ~ 140°F). 
Compatible with the TNU-6321</t>
  </si>
  <si>
    <t>SPM-4210</t>
  </si>
  <si>
    <t>Network I/O Box for PTZ plus, 4-configurable I/O ports, Audio I/O, PoE. Compatible with XNP-9300RW/9250R/9250 XNP-8300RW/8250R/8250, XNP-6400RW/6400R/6400</t>
  </si>
  <si>
    <t>STB-4150V</t>
  </si>
  <si>
    <t>Wall/Ceiling Mount Accessory for Box cameras</t>
  </si>
  <si>
    <t>TID-600R</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</si>
  <si>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</si>
  <si>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</si>
  <si>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</si>
  <si>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TNO-3010T</t>
  </si>
  <si>
    <t>QVGA Thermal camera, Max. 320 x 240 resolution support, built-in 2.7mm fixed lens, H.265, H.264, MJPEG codec, Max. 30fps@all resolutions, full video and audio analytics, temperature detection, shock detection, micro SD Max. 256GB, Hallway View, WiseStreamII, PoE, 24VAC, 12VDC / IP66, NEMA4X, IK10</t>
  </si>
  <si>
    <t>TNO-3020T</t>
  </si>
  <si>
    <t>QVGA Thermal camera, Max. 320 x 240 resolution support, built-in 4.3mm fixed lens, H.265, H.264, MJPEG codec, Max. 30fps@all resolutions, full video and audio analytics, temperature detection, shock detection, micro SD Max. 256GB, Hallway View, WiseStreamII, PoE, 24VAC, 12VDC / IP66, NEMA4X, IK10</t>
  </si>
  <si>
    <t>TNO-3030T</t>
  </si>
  <si>
    <t>QVGA Thermal camera, Max. 320 x 240 resolution support, built-in 13.7mm fixed lens, H.265, H.264, MJPEG codec, Max. 30fps@all resolutions, full video and audio analytics, temperature detection, shock detection, micro SD Max. 256GB, Hallway View, WiseStreamII, PoE, 24VAC, 12VDC / IP66, NEMA4X, IK10</t>
  </si>
  <si>
    <t>TNO-3040T</t>
  </si>
  <si>
    <t>QVGA Thermal camera, Max. 320 x 240 resolution support, built-in 19mm fixed lens, H.265, H.264, MJPEG codec, Max. 30fps@all resolutions, full video and audio analytics, temperature detection, shock detection, micro SD Max. 256GB, Hallway View, WiseStreamII, PoE, 24VAC, 12VDC / IP66, NEMA4X, IK10</t>
  </si>
  <si>
    <t>TNO-3050T</t>
  </si>
  <si>
    <t>QVGA Thermal camera, Max. 320 x 240 resolution support, built-in 35mm fixed lens, H.265, H.264, MJPEG codec, Max. 30fps@all resolutions, full video and audio analytics, temperature detection, shock detection, micro SD Max. 256GB, Hallway View, WiseStreamII, PoE, 24VAC, 12VDC / IP66, NEMA4X, IK10</t>
  </si>
  <si>
    <t>TNO-4030T</t>
  </si>
  <si>
    <t>TNO-4030TR</t>
  </si>
  <si>
    <t>TNO-4040T</t>
  </si>
  <si>
    <t>TNO-4040TR</t>
  </si>
  <si>
    <t>TNO-4050T</t>
  </si>
  <si>
    <t>TNV-7011RC</t>
  </si>
  <si>
    <t>TNV-8011C</t>
  </si>
  <si>
    <t>XNB-6000</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</si>
  <si>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</si>
  <si>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XNB-6001</t>
  </si>
  <si>
    <t>XNB-6003</t>
  </si>
  <si>
    <t>XNB-8000</t>
  </si>
  <si>
    <t>Wisenet X powered by Wisenet 5 network box camera, 5MP @30fps, simple focus, triple codec H.265/H.264/MJPEG with WiseStream II technology, 120dB WDR, USB port for easy installation, advanced video analytics and sound classification and business analytics, true D/N, dual SD card, hallway view, HLC, defog detection, DIS using a Gyro sensor, 12VDC/24VAC/PoE</t>
  </si>
  <si>
    <t>XNB-8002</t>
  </si>
  <si>
    <t>Wisenet 7 X series network box camera, 6MP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</si>
  <si>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XNB-8003</t>
  </si>
  <si>
    <t>XNB-9002</t>
  </si>
  <si>
    <t>Wisenet 7 X series network box camera, 4K (8MP Max)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</si>
  <si>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XNB-9003</t>
  </si>
  <si>
    <t>XND-6010</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</si>
  <si>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</si>
  <si>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XND-6011F</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</si>
  <si>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</si>
  <si>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XND-6020R</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</si>
  <si>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</si>
  <si>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XND-6080RV</t>
  </si>
  <si>
    <t>Wisenet X powered by Wisenet 5 network IR indoor vandal dome camera, 2MP, Full HD(1080p) @60fps, motorized vari-focal lens 4.3x (2.8~12mm) (119.5°~27.9°), triple codec H.265/H.264/MJPEG with WiseStream II technology, 150dB WDR, USB port for easy installation, advanced video analytics and sound classification, high powered IR LEDs range of 98', true D/N, dual SD card, hallway view, HLC, defog detection, DIS, 12VDC/PoE, IK08</t>
  </si>
  <si>
    <t>XND-6080V</t>
  </si>
  <si>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</si>
  <si>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</si>
  <si>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XND-6081RF</t>
  </si>
  <si>
    <t>Wisenet X series Plus powered by Wisenet 5 IR network indoor flush mount vandal dome camera, modular structure, 2MP, Full HD(1080p) @ 60fps, motorized vari-focal lens 4.3x (2.8~12mm) (119.5°~27.9°), triple codec H.265/H.264/MJPEG with WiseStream II technology, 150dB WDR, USB port for easy installation, advanced video analytics, sound classification and business analytics, high powered IR LEDs range of 164', shock detection, audio playback, true D/N, dual SD card, hallway view, HLC, defog detection, DIS (Gyro), 12VDC/PoE, IP52, plenum housing</t>
  </si>
  <si>
    <t>XND-6081RV</t>
  </si>
  <si>
    <t>Wisenet X series Plus powered by Wisenet 5 IR network indoor vandal dome camera, modular structure, 2MP, Full HD(1080p) @ 60fps, motorized vari-focal lens 4.3x (2.8~12mm) (119.5°~27.9°), triple codec H.265/H.264/MJPEG with WiseStream II technology, 150dB WDR, USB port for easy installation, advanced video analytics, sound classification and business analytics, high powered IR LEDs range of 164', shock detection, audio playback, built-in mic, true D/N, dual SD card, hallway view, HLC, defog detection, DIS (Gyro), 12VDC/PoE, IP52, IK10, white color, ivory skin included, optional black skin cover</t>
  </si>
  <si>
    <t>XND-6081V</t>
  </si>
  <si>
    <t>Wisenet X series Plus powered by Wisenet 5 network indoor vandal dome camera, modular structure, 2MP, Full HD(1080p) @ 60fps, motorized vari-focal lens 4.3x (2.8~12mm) (119.5°~27.9°), triple codec H.265/H.264/MJPEG with WiseStream II technology, 150dB WDR, USB port for easy installation, advanced video analytics, sound classification and business analytics, shock detection, audio playback, built-in mic, true D/N, dual SD card, hallway view, HLC, defog detection, DIS (Gyro), 12VDC/PoE, IP52, IK10, white color, ivory skin included, optional black skin cover</t>
  </si>
  <si>
    <t>XND-6081VZ</t>
  </si>
  <si>
    <t>Wisenet X series Plus powered by Wisenet 5 network indoor vandal dome camera, modular structure, 2MP, Full HD(1080p) @ 60fps, motorized vari-focal lens 4.3x (2.8~12mm) (119.5°~27.9°), PTRZ, triple codec H.265/H.264/MJPEG with WiseStream II technology, 150dB WDR, USB port for easy installation, advanced video analytics, sound classification and business analytics, shock detection, audio playback, built-in mic, true D/N, dual SD card, hallway view, HLC, defog detection, DIS (Gyro), 12VDC/PoE, IP52, IK10, white color, ivory skin included, optional black skin cover</t>
  </si>
  <si>
    <t>XND-6083RV</t>
  </si>
  <si>
    <t>XND-8020F</t>
  </si>
  <si>
    <t>Wisenet X powered by Wisenet 5 network flush mount dome camera, 5MP @ 30fps, 3.7mm fixed lens (97.5°), triple codec H.265/H.264/MJPEG with WiseStream II technology, 120dB WDR, USB port for easy installation, advanced video analytics and sound classification and business analytics, built-in Mic, magnetic cover, electronic D/N, SD card, hallway view, HLC, defog detection, DIS, PoE only</t>
  </si>
  <si>
    <t>XND-8020R</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</si>
  <si>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</si>
  <si>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XND-8030R</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</si>
  <si>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</si>
  <si>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XND-8040R</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</si>
  <si>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</si>
  <si>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motorized vari-focal lens 2.4x (3.9~9.4mm) (92.1°~38.7°), triple codec H.265/H.264/MJPEG with WiseStream II technology, 120dB WDR, USB port for easy installation, advanced video analytics and sound classification, high powered IR LEDs range of 98', true D/N, dual SD card, hallway view, HLC, defog detection, DIS, 12VDC/PoE, IK08</t>
  </si>
  <si>
    <t>XND-8081FZ</t>
  </si>
  <si>
    <t>Wisenet X series Plus powered by Wisenet 5 network indoor flush mount vandal dome camera, modular structure, 5MP @ 30fps, motorized vari-focal lens 2.6x (3.6~9.4mm) (102.5°~38.7°), PTRZ, triple codec H.265/H.264/MJPEG with WiseStream II technology, 120dB WDR, USB port for easy installation, advanced video analytics, sound classification and business analytics, shock detection, audio playback, true D/N, dual SD card, hallway view, HLC, defog detection, DIS (Gyro), 12VDC/PoE, IP52, plenum housing</t>
  </si>
  <si>
    <t>XND-8081REV</t>
  </si>
  <si>
    <t>Wisenet X powered by Wisenet 5 network IR indoor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IP52, IK10, -25°C ~ +60°C (-13°F ~ +140°F)</t>
  </si>
  <si>
    <t>XND-8081RF</t>
  </si>
  <si>
    <t>Wisenet X series Plus powered by Wisenet 5 IR network indoor flush mount vandal dome camera, modular structure, 5MP @ 30fps, motorized vari-focal lens 2.6x (3.6~9.4mm) (102.5°~38.7°), triple codec H.265/H.264/MJPEG with WiseStream II technology, 120dB WDR, USB port for easy installation, advanced video analytics, sound classification and business analytics, high powered IR LEDs range of 164', shock detection, audio playback, true D/N, dual SD card, hallway view, HLC, defog detection, DIS (Gyro), 12VDC/PoE, IP52, plenum housing</t>
  </si>
  <si>
    <t>XND-8081RV</t>
  </si>
  <si>
    <t>Wisenet X series Plus powered by Wisenet 5 IR network indoor vandal dome camera, modular structure, 5MP @ 30fps, motorized vari-focal lens 2.6x (3.6~9.4mm) (102.5°~38.7°), triple codec H.265/H.264/MJPEG with WiseStream II technology, 120dB WDR, USB port for easy installation, advanced video analytics, sound classification and business analytics, high powered IR LEDs range of 164', shock detection, audio playback, built-in mic, true D/N, dual SD card, hallway view, HLC, defog detection, DIS (Gyro), 12VDC/PoE, IP52, IK10, white color, ivory skin included, optional black skin cover</t>
  </si>
  <si>
    <t>XND-8081VZ</t>
  </si>
  <si>
    <t>Wisenet X series Plus powered by Wisenet 5 network indoor vandal dome camera, modular structure, 5MP @ 30fps, motorized vari-focal lens 2.6x (3.6~9.4mm) (102.5°~38.7°), PTRZ, triple codec H.265/H.264/MJPEG with WiseStream II technology, 120dB WDR, USB port for easy installation, advanced video analytics, sound classification and business analytics, shock detection, audio playback, built-in mic, true D/N, dual SD card, hallway view, HLC, defog detection, DIS (Gyro), 12VDC/PoE, IP52, IK10, white color, ivory skin included, optional black skin cover</t>
  </si>
  <si>
    <t>XND-8082RF</t>
  </si>
  <si>
    <t>Wisenet 7 X-plus series network IR flush mount camera (plenum),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</si>
  <si>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XND-8082RV</t>
  </si>
  <si>
    <t>Wisenet 7 X-plus series network IR vandal indoor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</si>
  <si>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XND-8083RV</t>
  </si>
  <si>
    <t>XND-8093RV</t>
  </si>
  <si>
    <t>XND-9082RF</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</si>
  <si>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</si>
  <si>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XND-9082RV</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</si>
  <si>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</si>
  <si>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XND-C6083RV</t>
  </si>
  <si>
    <t>XND-C7083RV</t>
  </si>
  <si>
    <t>XND-C8083RV</t>
  </si>
  <si>
    <t>XND-C9083RV</t>
  </si>
  <si>
    <t>XND-L6080V</t>
  </si>
  <si>
    <t>Wisenet X powered by Wisenet 5 network indoor vandal dome camera, 2MP, Full HD(1080p) @60fps, motorized vari-focal lens 3.1x (3.2~10mm) (109°~33.2°), triple codec H.265/H.264/MJPEG with WiseStream II technology, 120dB WDR, USB port for easy installation, true D/N, single SD card, hallway view, HLC, defog detection, DIS, PoE, IK08</t>
  </si>
  <si>
    <t>XNF-8010R</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</si>
  <si>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</si>
  <si>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XNF-8010RV</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</si>
  <si>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</si>
  <si>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XNF-8010RVM</t>
  </si>
  <si>
    <t>Wisenet X powered by Wisenet 5 network mobile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For Mobile Application (M12 Connector) RJ45 to M12 adapter is NOT included, 12VDC/PoE, IP66, IK10, -40°C ~ +55°C (-40°F ~ +131°F)</t>
  </si>
  <si>
    <t>XNF-9010RS</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</si>
  <si>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t>
  </si>
  <si>
    <t>XNF-9010RV</t>
  </si>
  <si>
    <t>XNF-9010RVM</t>
  </si>
  <si>
    <t>XNO-6010R</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</si>
  <si>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</si>
  <si>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XNO-6020R</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</si>
  <si>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</si>
  <si>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XNO-6080R</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</si>
  <si>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</si>
  <si>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XNO-6083R</t>
  </si>
  <si>
    <t>XNO-6085R</t>
  </si>
  <si>
    <t>Wisenet X powered by Wisenet 5 network IR outdoor vandal bullet camera, eXtraLUX features 1/2" sensor with F0.94 Lens, back box, 2MP, Full HD(1080p) @60fps, motorized vari-focal lens 4.0x (4.1~16.4mm) (100°~26.2.9°), triple codec H.265/H.264/MJPEG with WiseStream II technology, 150dB WDR, USB port for easy installation, advanced video analytics and sound classification, high powered IR LEDs range of 229', true D/N, dual SD card, hallway view, HLC, defog detection, DIS (Gyro), backbox included, 12VDC/24VAC/PoE, IP67, IK10, Nema 4X, -40°C ~ +55°C (-40°F ~ +131°F)</t>
  </si>
  <si>
    <t>XNO-6120R</t>
  </si>
  <si>
    <t>Wisenet X powered by Wisenet 5 network IR outdoor bullet camera, 2MP, Full HD(1080p) @60fps, 12X optical zoom lens (5.2mm ~62.4mm) (54.58º ~ 5.30º), triple codec H.265/H.264/MJPEG with WiseStream II technology, 150dB WDR, USB port for easy installation, advanced video analytics and sound classification, high powered IR LEDs range of 229', true D/N, dual SD card, hallway view, HLC, defog detection, DIS(Gyro), backbox included, 12VDC/24VAC/PoE, IP67, IK10, Nema 4X, -40°C ~ +55°C (-40°F ~ +131°F)</t>
  </si>
  <si>
    <t>XNO-6123R</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</si>
  <si>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</si>
  <si>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XNO-8020R</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</si>
  <si>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</si>
  <si>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XNO-8030R</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</si>
  <si>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</si>
  <si>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XNO-8040R</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</si>
  <si>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</si>
  <si>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XNO-8080R</t>
  </si>
  <si>
    <t>Wisenet X powered by Wisenet 5 network IR outdoor bullet camera, 5MP @30fps, motorized vari-focal lens 2.4x (3.7~9.4mm) (100.2°~38.7°), triple codec H.265/H.264/MJPEG with WiseStream II technology, 120dB WDR, USB port for easy installation, advanced video analytics and sound classification, high powered IR LEDs range of 164', true D/N, dual SD card, hallway view, HLC, defog detection, DIS, backbox included, 12VDC/24VAC/PoE, IP67, IK10, Nema 4X, -40°C ~ +55°C (-40°F ~ +131°F)</t>
  </si>
  <si>
    <t>XNO-8082R</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</si>
  <si>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</si>
  <si>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XNO-8083R</t>
  </si>
  <si>
    <t>XNO-9082R</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</si>
  <si>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</si>
  <si>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XNO-9083R</t>
  </si>
  <si>
    <t>XNO-C6083R</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</si>
  <si>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</si>
  <si>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XNO-L6080R</t>
  </si>
  <si>
    <t>Wisenet X powered by Wisenet 5 network IR outdoor bullet camera, 2MP, Full HD(1080p) @60fps, motorized vari-focal lens 3.1x (3.2~10mm) (109°~33.2°), triple codec H.265/H.264/MJPEG with WiseStream II technology, 120dB WDR, USB port for easy installation, high powered IR LEDs range of 98.43', true D/N, single SD card, hallway view, HLC, defog detection, DIS, PoE, IP66, IK10, -40°C ~ +55°C (-40°F ~ +131°F)</t>
  </si>
  <si>
    <t>XNP-6040H</t>
  </si>
  <si>
    <t>XNP-6120H</t>
  </si>
  <si>
    <t>XNP-6400</t>
  </si>
  <si>
    <t>XNP-6400R</t>
  </si>
  <si>
    <t>XNP-6400RW</t>
  </si>
  <si>
    <t>XNP-6550RH</t>
  </si>
  <si>
    <t>XNP-8250</t>
  </si>
  <si>
    <t>XNP-8250R</t>
  </si>
  <si>
    <t>XNP-8300RW</t>
  </si>
  <si>
    <t>XNP-9250</t>
  </si>
  <si>
    <t>XNP-9250R</t>
  </si>
  <si>
    <t>XNP-9300RW</t>
  </si>
  <si>
    <t>XNV-6010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</si>
  <si>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</si>
  <si>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XNV-6011</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</si>
  <si>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</si>
  <si>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XNV-6012</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</si>
  <si>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</si>
  <si>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XNV-6012M</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</si>
  <si>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</si>
  <si>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XNV-6013M</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</si>
  <si>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</si>
  <si>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XNV-6020R</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</si>
  <si>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</si>
  <si>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</si>
  <si>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</si>
  <si>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</si>
  <si>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</si>
  <si>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XNV-6080</t>
  </si>
  <si>
    <t>Wisenet X powered by Wisenet 5 network outdoor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12VDC/24VAC/PoE, IP67, IK10, Nema 4X, -40°C ~ +55°C (-40°F ~ +131°F)</t>
  </si>
  <si>
    <t>XNV-6080R</t>
  </si>
  <si>
    <t>Wisenet X powered by Wisenet 5 network IR outdoor vandal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</si>
  <si>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XNV-6080RSA</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</si>
  <si>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</si>
  <si>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XNV-6081</t>
  </si>
  <si>
    <t>Wisenet X series Plus powered by Wisenet 5 network outdoor vandal dome camera, modular structure, 2MP, Full HD(1080p) @ 60fps, motorized vari-focal lens 4.3x (2.8~12mm) (119.5°~27.9°), triple codec H.265/H.264/MJPEG with WiseStream II technology, 150dB WDR, USB port for easy installation, advanced video analytics, sound classification and business analytics, shock detection, audio playback, true D/N, dual SD card, hallway view, HLC, defog detection, DIS (Gyro), 12VDC/PoE, optional 24VAC, IP67/IP66/IP6K9K, IK10+, Nema 4X, -50°C ~ +60°C (-58°F ~ +140°F), white color, ivory skin included, optional black skin cover</t>
  </si>
  <si>
    <t>XNV-6081R</t>
  </si>
  <si>
    <t>Wisenet X series Plus powered by Wisenet 5 IR network outdoor vandal dome camera, modular structure, 2MP, Full HD(1080p) @ 60fps, motorized vari-focal lens 4.3x (2.8~12mm) (119.5°~27.9°), triple codec H.265/H.264/MJPEG with WiseStream II technology, 150dB WDR, USB port for easy installation, advanced video analytics, sound classification and business analytics, high powered IR LEDs range of 164', shock detection, audio playback, true D/N, dual SD card, hallway view, HLC, defog detection, DIS (Gyro), 12VDC/PoE, optional 24VAC, IP67/IP66/IP6K9K, IK10+, Nema 4X, -50°C ~ +60°C (-58°F ~ +140°F), white color, ivory skin included, optional black skin cover</t>
  </si>
  <si>
    <t>XNV-6081RE</t>
  </si>
  <si>
    <t>Wisenet X powered by Wisenet 5 network IR outdoor vandal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IP66/IP67/IP6K9K, IK10+, NEMA4X,  -50°C ~ +60°C (-58°F ~ +140°F)</t>
  </si>
  <si>
    <t>XNV-6081Z</t>
  </si>
  <si>
    <t>Wisenet X series Plus powered by Wisenet 5 network outdoor vandal dome camera, modular structure, 2MP, Full HD(1080p) @ 60fps, motorized vari-focal lens 4.3x (2.8~12mm) (119.5°~27.9°), PTRZ, triple codec H.265/H.264/MJPEG with WiseStream II technology, 150dB WDR, USB port for easy installation, advanced video analytics, sound classification and business analytics, shock detection, audio playback, true D/N, dual SD card, hallway view, HLC, defog detection, DIS (Gyro), 12VDC/PoE, optional 24VAC,  IP67/IP66/IP6K9K, IK10+, Nema 4X, -50°C ~ +60°C (-58°F ~ +140°F), white color, ivory skin included, optional black skin cover</t>
  </si>
  <si>
    <t>XNV-6083R</t>
  </si>
  <si>
    <t>XNV-6085</t>
  </si>
  <si>
    <t>Wisenet X powered by Wisenet 5 network outdoor vandal dome camera, eXtraLUX features 1/2" sensor with F0.94 Lens, PTRZ, 2MP, Full HD(1080p) @60fps, motorized vari-focal lens 4.0x (4.1~16.4mm) (100°~26.2.9°), triple codec H.265/H.264/MJPEG with WiseStream II technology, 150dB WDR, USB port for easy installation, advanced video analytics and sound classification, true D/N, dual SD card, hallway view, HLC, defog detection, DIS (Gyro), 12VDC/24VAC/PoE, IP67, IK10, Nema 4X, -40°C ~ +55°C (-40°F ~ +131°F)</t>
  </si>
  <si>
    <t>XNV-6120R</t>
  </si>
  <si>
    <t>Wisenet X powered by Wisenet 5 network IR outdoor vandal dome camera, 2MP, Full HD(1080p) @60fps, 12X optical zoom lens (5.2mm ~62.4mm) (54.58º ~ 5.30º), triple codec H.265/H.264/MJPEG with WiseStream II technology, 150dB WDR, USB port for easy installation, advanced video analytics and sound classification, high powered IR LEDs range of 229', true D/N, dual SD card, hallway view, HLC, defog detection, DIS(Gyro), 12VDC/24VAC/PoE, IP67, IK10, Nema 4X, -40°C ~ +55°C (-40°F ~ +131°F)</t>
  </si>
  <si>
    <t>XNV-6123R</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</si>
  <si>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</si>
  <si>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XNV-8020R</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</si>
  <si>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</si>
  <si>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XNV-8030R</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</si>
  <si>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</si>
  <si>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XNV-8040R</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</si>
  <si>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</si>
  <si>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XNV-8080R</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</si>
  <si>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</si>
  <si>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XNV-8080RSA</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</si>
  <si>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</si>
  <si>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XNV-8081R</t>
  </si>
  <si>
    <t>Wisenet X series Plus powered by Wisenet 5 IR network outdoor vandal dome camera, modular structure, 5MP @ 30fps, motorized vari-focal lens 2.6x (3.6~9.4mm) (102.5°~38.7°), triple codec H.265/H.264/MJPEG with WiseStream II technology, 120dB WDR, USB port for easy installation, advanced video analytics, sound classification and business analytics, high powered IR LEDs range of 164', shock detection, audio playback, true D/N, dual SD card, hallway view, HLC, defog detection, DIS (Gyro), 12VDC/PoE, optional 24VAC,  IP67/IP66/IP6K9K, IK10+, Nema 4X, -50°C ~ +60°C (-58°F ~ +140°F), white color, ivory skin included, optional black skin cover</t>
  </si>
  <si>
    <t>XNV-8081RE</t>
  </si>
  <si>
    <t>Wisenet X powered by Wisenet 5 network IR outdoor vandal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IP66/IP67/IP6K9K, IK10+, NEMA4X,  -50°C ~ +60°C (-58°F ~ +140°F)</t>
  </si>
  <si>
    <t>XNV-8081Z</t>
  </si>
  <si>
    <t>Wisenet X series Plus powered by Wisenet 5 network outdoor vandal dome camera, modular structure, 5MP @ 30fps, motorized vari-focal lens 2.6x (3.6~9.4mm) (102.5°~38.7°), PTRZ, triple codec H.265/H.264/MJPEG with WiseStream II technology, 120dB WDR, USB port for easy installation, advanced video analytics, sound classification and business analytics, shock detection, audio playback, true D/N, dual SD card, hallway view, HLC, defog detection, DIS (Gyro), 12VDC/PoE, optional 24VAC,  IP67/IP66/IP6K9K, IK10+, Nema 4X, -50°C ~ +60°C (-58°F ~ +140°F), white color, ivory skin included, optional black skin cover</t>
  </si>
  <si>
    <t>XNV-8082R</t>
  </si>
  <si>
    <t>Wisenet 7 X-plus series network IR vandal outdoor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</si>
  <si>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XNV-8083R</t>
  </si>
  <si>
    <t>XNV-8093R</t>
  </si>
  <si>
    <t>XNV-9082R</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</si>
  <si>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</si>
  <si>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XNV-9083R</t>
  </si>
  <si>
    <t>XNV-C6083R</t>
  </si>
  <si>
    <t>XNV-C7083R</t>
  </si>
  <si>
    <t>XNV-C8083R</t>
  </si>
  <si>
    <t>XNV-C9083R</t>
  </si>
  <si>
    <t>XNV-L6080</t>
  </si>
  <si>
    <t>Wisenet X powered by Wisenet 5 network outdoor vandal dome camera, 2MP, Full HD(1080p) @60fps, motorized vari-focal lens 3.1x (3.2~10mm) (109°~33.2°), triple codec H.265/H.264/MJPEG with WiseStream II technology, 120dB WDR, USB port for easy installation, true D/N, single SD card, hallway view, HLC, defog detection, DIS, PoE, IP66, IK10, -40°C ~ +55°C (-40°F ~ +131°F)</t>
  </si>
  <si>
    <t>XNV-L6080R</t>
  </si>
  <si>
    <t>Wisenet X powered by Wisenet 5 network outdoor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IP66, IK10, -40°C ~ +55°C (-40°F ~ +131°F)</t>
  </si>
  <si>
    <t>XRN-1620B2</t>
  </si>
  <si>
    <t>XRN-1620SB1</t>
  </si>
  <si>
    <t>XRN-3210B2</t>
  </si>
  <si>
    <t>XRN-3210RB2</t>
  </si>
  <si>
    <t>XRN-420S</t>
  </si>
  <si>
    <t>XRN-6410B2</t>
  </si>
  <si>
    <t>XRN-6410RB2</t>
  </si>
  <si>
    <t>XRN-820S</t>
  </si>
  <si>
    <t>SBP-302CM</t>
  </si>
  <si>
    <t>Telescopic pendant mount Accessory, require a mounting plate SBP-302CMA</t>
  </si>
  <si>
    <t>SPD-152</t>
  </si>
  <si>
    <t>TNB-9000</t>
  </si>
  <si>
    <t>PNM-C9022RV</t>
  </si>
  <si>
    <t>PND-A9081RVX</t>
  </si>
  <si>
    <t>PNV-A9081RX</t>
  </si>
  <si>
    <t>XNO-C9083R</t>
  </si>
  <si>
    <t>XNV-9083RZ</t>
  </si>
  <si>
    <t>4K Network AI IR Outdoor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-50°C~+55°C(-58°F ~ +131°F), Power: PoE+/12VDC, Metal shielded RJ-45</t>
  </si>
  <si>
    <t>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</si>
  <si>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</si>
  <si>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</si>
  <si>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Camera - Network</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</si>
  <si>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</si>
  <si>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XNV-8083RZ</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</si>
  <si>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</si>
  <si>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 xml:space="preserve">Camera - Network </t>
  </si>
  <si>
    <t>XNV-8083RX</t>
  </si>
  <si>
    <t>Powered by WN7, X-Plus series, Network AI IR Outdoor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-50°C~+55°C(-58°F ~ +131°F), Power: PoE+/12VDC, Metal shielded RJ-45</t>
  </si>
  <si>
    <t>XND-8083RVX</t>
  </si>
  <si>
    <t>Powered by WN7, X-Plus series, Network AI IR Indoor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-25 °C ~ 50 °C(-13°F ~ +122°F), Power: PoE+/12VDC</t>
  </si>
  <si>
    <t>XNO-C7083R</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</si>
  <si>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</si>
  <si>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TNU-6321</t>
  </si>
  <si>
    <t>TNU-4041T</t>
  </si>
  <si>
    <t>TNU-4051T</t>
  </si>
  <si>
    <t>XNV-6083RZ</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</si>
  <si>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</si>
  <si>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XND-6081FZ</t>
  </si>
  <si>
    <t>Wisenet X series Plus powered by Wisenet 5 network indoor flush mount vandal dome camera, modular structure, 2MP, Full HD(1080p) @ 60fps, motorized vari-focal lens 4.3x (2.8~12mm) (119.5°~27.9°), PTRZ, triple codec H.265/H.264/MJPEG with WiseStream II technology, 150dB WDR, USB port for easy installation, advanced video analytics, sound classification and business analytics, shock detection, audio playback, true D/N, dual SD card, hallway view, HLC, defog detection, DIS (Gyro), 12VDC/PoE, IP52, plenum housing</t>
  </si>
  <si>
    <t>XNB-6005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</si>
  <si>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</si>
  <si>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XNV-6120</t>
  </si>
  <si>
    <t>Wisenet X powered by Wisenet 5 network outdoor vandal dome camera, 2MP, Full HD(1080p) @60fps, 12X optical zoom lens (5.2mm ~62.4mm) (54.58º ~ 5.30º), triple codec H.265/H.264/MJPEG with WiseStream II technology, 150dB WDR, USB port for easy installation, advanced video analytics and sound classification, true D/N, dual SD card, hallway view, HLC, defog detection, DIS(Gyro), 12VDC/24VAC/PoE, IP67, IK10, Nema 4X, -40°C ~ +55°C (-40°F ~ +131°F)</t>
  </si>
  <si>
    <t>XNZ-6320A</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</si>
  <si>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</si>
  <si>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XNZ-L6320A</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</si>
  <si>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</si>
  <si>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XNB-6002</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</si>
  <si>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</si>
  <si>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XND-L6080RV</t>
  </si>
  <si>
    <t>Wisenet X powered by Wisenet 5 network indoor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IK08</t>
  </si>
  <si>
    <t>Wisenet Q network outdoor vandal bullet camera, 2MP @ 30fps, 2.8mm fixed focal lens (113°), triple codec H.265/H.264/MJPEG with Wisestream II, 120dB WDR, IR LEDs range 65', defocus detection, hallway View, no audio in/out, SD card, video analytics, CVBS, open platform, IP66, IK10, PoE/12VDC</t>
  </si>
  <si>
    <t>Wisenet Q network outdoor vandal bullet camera, 2MP @ 30fps, 4.0mm fixed focal lens (87°), triple codec H.265/H.264/MJPEG with Wisestream II, 120dB WDR, IR LEDs range 82', defocus detection, hallway View, no audio in/out, SD card, video analytics, CVBS, open platform, IP66, IK10, PoE/12VDC</t>
  </si>
  <si>
    <t>Wisenet Q network outdoor vandal bullet camera, 2MP @ 30fps, motorized vari-focal lens 3.1x (3.2 ~ 10.0mm) (109°~33°), triple codec H.265/H.264/MJPEG with Wisestream II, 120dB WDR, IR LEDs range 98', defocus detection, hallway View, no audio in/out, SD card, video analytics, CVBS, open platform, IP66, IK10, PoE/12VDC</t>
  </si>
  <si>
    <t>Wisenet Q network outdoor vandal dome camera, 2MP @ 30fps, 2.8mm fixed focal lens (113°), triple codec H.265/H.264/MJPEG with Wisestream II, 120dB WDR, IR LEDs range 65', defocus detection, hallway View, no audio in/out, SD card, video analytics, CVBS, open platform, IP66, IK10, PoE/12VDC, white color</t>
  </si>
  <si>
    <t>Wisenet Q network outdoor vandal dome camera, 2MP @ 30fps, 4.0mm fixed focal lens (87°), triple codec H.265/H.264/MJPEG with Wisestream II, 120dB WDR, IR LEDs range 82', defocus detection, hallway View, no audio in/out, SD card, video analytics, CVBS, open platform, IP66, IK10, PoE/12VDC, white color</t>
  </si>
  <si>
    <t>Wisenet Q network outdoor vandal dome camera, 2MP @ 30fps, motorized vari-focal lens 3.1x (3.2 ~ 10.0mm) (109°~33°), triple codec H.265/H.264/MJPEG with Wisestream II, 120dB WDR, IR LEDs range 98', defocus detection, hallway View, no audio in/out, SD card, video analytics, CVBS, open platform, IP66, IK10, PoE/12VDC, white color</t>
  </si>
  <si>
    <t>Wisenet Q network indoor dome camera, 2MP @ 30fps, 2.8mm fixed focal lens (113°), triple codec H.265/H.264/MJPEG with Wisestream II, 120dB WDR, IR LEDs range 65', defocus detection, hallway View, no audio in/out, SD card, video analytics, CVBS, open platform, PoE/12VDC, white color</t>
  </si>
  <si>
    <t>Wisenet Q network indoor dome camera, 2MP @ 30fps, motorized vari-focal lens 3.1x (3.2 ~ 10.0mm) (109°~33°), triple codec H.265/H.264/MJPEG with Wisestream II, 120dB WDR, IR LEDs range 98', defocus detection, hallway View, no audio in/out, SD card, video analytics, CVBS, open platform, PoE/12VDC, white color</t>
  </si>
  <si>
    <t>QNP-6320HS</t>
  </si>
  <si>
    <t>TNM-C4960TD</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</si>
  <si>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</si>
  <si>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TNM-C4950TD</t>
  </si>
  <si>
    <t>TNM-C4940TD</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</si>
  <si>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</si>
  <si>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PRN-6400DB4</t>
  </si>
  <si>
    <t>PRN-3200B4</t>
  </si>
  <si>
    <t>PRN-3200B2</t>
  </si>
  <si>
    <t>PRN-1600B2</t>
  </si>
  <si>
    <t>QRN-1630S</t>
  </si>
  <si>
    <t>QRN-830S</t>
  </si>
  <si>
    <t>SPE-1630</t>
  </si>
  <si>
    <t>Encoder, 16CH H.265/H.264/MJPEG, Supports: AHD, CVI, TVI and CVBS (AUTO), Up to 5MP@12fps, 4MP@15fps, 2MP@30fps, RS-485Interface, Coaxial Control: Pelco C when using CVBS or ACP up-coax protocol @ AHD,  ONVIF Profile S support, 1 HDMI OUT (16 multi Image, 1920x1080), I/O 16/4, Audio in/out 4/1</t>
  </si>
  <si>
    <t>SLA-T2880BA</t>
  </si>
  <si>
    <t>SLA-T4680DA</t>
  </si>
  <si>
    <t>SLA-T4680DSA</t>
  </si>
  <si>
    <t>SLA-T4680D</t>
  </si>
  <si>
    <t>Door Jamb head with a 4.6mm lens, compatible with XNB-6001 (not included)
8m (26 feet) cable, black color</t>
  </si>
  <si>
    <t>SLA-T4680DS</t>
  </si>
  <si>
    <t>Door Jamb head with a 4.6mm lens, compatible with XNB-6001 (not included)
8m (26 feet) cable, silver color</t>
  </si>
  <si>
    <t>SLA-T4680DW</t>
  </si>
  <si>
    <t>Door Jamb head with a 4.6mm lens, compatible with XNB-6001 (not included)
8m (26 feet) cable, white color</t>
  </si>
  <si>
    <t>SBS-165TM</t>
  </si>
  <si>
    <t xml:space="preserve">Tilt Mount for TID-600R, 30° Tilt angle, Installable on Left or Right
</t>
  </si>
  <si>
    <t>SBC-160BF</t>
  </si>
  <si>
    <t>Black Skin Cover for XNF-9013RV, QTY of 6</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</si>
  <si>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</si>
  <si>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</si>
  <si>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STB-2000</t>
  </si>
  <si>
    <t>ATM mounting bracket for remote head lens, compatible with SLA-T2480, SLA-T2480A, SLA-T4680, SLA-T4680A lenses</t>
  </si>
  <si>
    <t>SBP-300HMW7</t>
  </si>
  <si>
    <t>Small cap adapter (aluminum), accessory for XNV-6011W, QND-8010R / 8020R / 8030R, QND-6012R / 6022R / 6032R, QND-7012R / 7022R / 7032R, LND-6010R / 6012R / 6020R / 6022R / 6030R / 6032R, HCF-8010V white color</t>
  </si>
  <si>
    <t>SBP-301HMW3</t>
  </si>
  <si>
    <t>Medium Cap Adapter Accessory, compatible with QNP-6250, QNP-6320, White color</t>
  </si>
  <si>
    <t>SBP-317HMWP</t>
  </si>
  <si>
    <t>Hanging Cap Adapter with extra storage space. Can be used with PNM-9084RQZ / PNM-9084RQZ1 / PNM-9085RQZ / PNM-9085RQZ1. Mount screw size : PF 1 1/2", White</t>
  </si>
  <si>
    <t>SBP-167HM</t>
  </si>
  <si>
    <t>Hanging cap (ivory) for the indoor X Plus dome cameras</t>
  </si>
  <si>
    <t>SBC-170C</t>
  </si>
  <si>
    <t>Silver Skin Cover for TNV-8011C</t>
  </si>
  <si>
    <t>SBC-170CB</t>
  </si>
  <si>
    <t>Black Skin Cover for TNV-8011C</t>
  </si>
  <si>
    <t>SBC-170CW</t>
  </si>
  <si>
    <t>White Skin Cover for TNV-8011C</t>
  </si>
  <si>
    <t>SBC-160B</t>
  </si>
  <si>
    <t>Black skin cover for indoor X-Plus series domes XND-6081REV / 6081RV / 6081V / 6081VZ / 8081REV / 8081RV / 8081VZ / 9082RV / 8082RV / 6083RV / 8083RV / 8093RV / 9083RV, PND-A9081RV, PND-A6081RV.  QTY of 3</t>
  </si>
  <si>
    <t>SBV-161WCW</t>
  </si>
  <si>
    <t>Weather cap compatible with: XNV-C6083R/C7083R/C8083R/C9083R</t>
  </si>
  <si>
    <t>SBV-253WCW</t>
  </si>
  <si>
    <t>Weather cap compatible with: PNM-9031RV / PNM-9022V</t>
  </si>
  <si>
    <t>SBV-A14B</t>
  </si>
  <si>
    <t>Back box for A-series cameras</t>
  </si>
  <si>
    <t>SBV-180WW</t>
  </si>
  <si>
    <t>Waterproof Backbox for Vandal X-Core and X-Plus cameras; Compatible models: XNV-6080R/L6080R/6085/6120R/8080R; XNV-6081R/8081R/6083R/8083R/8093R/9083R; XNV-C6083R/C7083R/C8083R/C9083R</t>
  </si>
  <si>
    <t>SBV-215WCW</t>
  </si>
  <si>
    <t>Weather cap for PNM-C7083RVD/7082RVD and PNM-C12083RVD/12082RVD</t>
  </si>
  <si>
    <t>SBV-138TMW</t>
  </si>
  <si>
    <t>23° Tilt mount for Varifocal outdoor dome Q and L series cameras: Compatible models: QNV-6072R/6082R, QNV-7082R, QNV-8080R; LNV-6072R_x000D_</t>
  </si>
  <si>
    <t>SPB-IND88W</t>
  </si>
  <si>
    <t>Tinted dome for Indoor dome X-Core cameras</t>
  </si>
  <si>
    <t>SPB-VAN88W</t>
  </si>
  <si>
    <t>Tinted dome for Vandal dome X-Core cameras</t>
  </si>
  <si>
    <t>SPB-VAN89W</t>
  </si>
  <si>
    <t>Tinted dome cover for: XNV-6083RZ / XNV-8083RZ / XNV-9083RZ</t>
  </si>
  <si>
    <t>SHD-1350FPW</t>
  </si>
  <si>
    <t xml:space="preserve">In-ceiling Housing for X-Plus module cameras </t>
  </si>
  <si>
    <t>SPB-PTZ85W</t>
  </si>
  <si>
    <t>Smoked dome cover for PTZ Plus cameras: XNP-6400/6400R, XNP-8250/8250R, XNP-9250/9250R (not compatible with wiper models)</t>
  </si>
  <si>
    <t>SPG-IND16B</t>
  </si>
  <si>
    <t>Black cover for Q-mini cameras QND-6011, QND-6021, QND-8011, QND-8021</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</si>
  <si>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</si>
  <si>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</si>
  <si>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SHP-1520FW</t>
  </si>
  <si>
    <t>White color PTZ flush mount. Compatible with QNP-6320/6250</t>
  </si>
  <si>
    <t>SHP-1680FPW</t>
  </si>
  <si>
    <t>White color PTZ flush mount. Compatible with HCP-6320/6320A, QNP-6230/6250/6320, XNP-6320/6321/6120H</t>
  </si>
  <si>
    <t>SBU-500WM</t>
  </si>
  <si>
    <t>Wall mount for the TNU-6321</t>
  </si>
  <si>
    <t>SBP-137WM1</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</si>
  <si>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</si>
  <si>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</si>
  <si>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</si>
  <si>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SBP-160WMW1</t>
  </si>
  <si>
    <t>SBB-300PMW1</t>
  </si>
  <si>
    <t>Installation plate for SBP-300PMW1, compatible witH Box Camera Housing: SHB-4301HP/ SHB-4300H1/ SHB-4200/ SHB-4200H</t>
  </si>
  <si>
    <t>SBL-101C</t>
  </si>
  <si>
    <t>SCL-150</t>
  </si>
  <si>
    <t>SBO-147BA</t>
  </si>
  <si>
    <t xml:space="preserve">Conduit Hole Adaptor for X-Core bullet cameras </t>
  </si>
  <si>
    <t>SBP-300NM</t>
  </si>
  <si>
    <t>PVM camera (TNB-6030) mounting hardware.</t>
  </si>
  <si>
    <t>SBP-302CMBW</t>
  </si>
  <si>
    <t>Back box made to fit SBP-302CMW telescopic pendant mount and the extension pipes (SBP-302-CMW-06, SBP-302CMW-12 and SBP-302CMW-36), White color</t>
  </si>
  <si>
    <t>SMT-2431</t>
  </si>
  <si>
    <t>24" LED Monitor, Full HD, 1080p (1920x1080), HDMI, VGA, 16:9 aspect ratio, VESA DPM Compatible (100x100mm)</t>
  </si>
  <si>
    <t>SMT-2212</t>
  </si>
  <si>
    <t>22" LED Monitor, Full HD, 1080p (1920x1080), HDMI, VGA, 16:9 aspect ratio, VESA DPM Compatible (100x100mm)</t>
  </si>
  <si>
    <t>SPC-2001</t>
  </si>
  <si>
    <t>SPO-8315</t>
  </si>
  <si>
    <t>83W HPoE Injector, Fully compliant with IEEE802.3af/at/bt, PoE++, Built-in SFP slot, Compatible with XNP-9300RW / XNP-8300RW / XNP-6400RW, PNM-9085RQZ / PNM-9085RQZ1 / PNM-9084RQZ / PNM-9084RQZ1 / PNM-9322VQP</t>
  </si>
  <si>
    <t>SPO-6011</t>
  </si>
  <si>
    <t>60W HPoE Injector, Fully compliant with IEEE802.3af/at/bt, PoE++, Built-in SFP slot, Compatible with XNP-9250R / XNP-8250R / XNP-6400R / TNB-9000</t>
  </si>
  <si>
    <t>4K Network AI IR Indoor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-25 °C ~ 50 °C(-13°F ~ +122°F), Power: PoE+/12VDC</t>
  </si>
  <si>
    <t>Wisenet Road AI</t>
  </si>
  <si>
    <t>Recording - Network</t>
  </si>
  <si>
    <t>Monitor Stand</t>
  </si>
  <si>
    <t>Housing</t>
  </si>
  <si>
    <t>Lens</t>
  </si>
  <si>
    <t>Monitor</t>
  </si>
  <si>
    <t>Network - Controller</t>
  </si>
  <si>
    <t>Network - Encoder</t>
  </si>
  <si>
    <t>Intercoms</t>
  </si>
  <si>
    <t>Decoder - Network</t>
  </si>
  <si>
    <t>Power Supply</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</si>
  <si>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</si>
  <si>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Installation Solution</t>
  </si>
  <si>
    <t>XNP-C6403</t>
  </si>
  <si>
    <t>XNP-C6403R</t>
  </si>
  <si>
    <t>XNP-C6403RW</t>
  </si>
  <si>
    <t>XNP-C8253</t>
  </si>
  <si>
    <t>XNP-C8253R</t>
  </si>
  <si>
    <t>XNP-C8303RW</t>
  </si>
  <si>
    <t>XNP-C9253</t>
  </si>
  <si>
    <t>XNP-C9253R</t>
  </si>
  <si>
    <t>XNP-C9303RW</t>
  </si>
  <si>
    <t>SBD-137WMA</t>
  </si>
  <si>
    <t>SBO-090GP</t>
  </si>
  <si>
    <t>SHP-1563FPW</t>
  </si>
  <si>
    <t>SHP-1563FW</t>
  </si>
  <si>
    <t>SPB-MDC31</t>
  </si>
  <si>
    <t>SPB-MDC41</t>
  </si>
  <si>
    <t>SPB-MDC41W</t>
  </si>
  <si>
    <t xml:space="preserve">Adaptor plate for Single, Double, 4" Octagon, supported cameras: QNV-C8011R/C8012/C9011R,  QND-6011/21, 8011/21, QNF-8010, 9010, LND-6012R/22R, QND-6012R/22R, 7012R/22R, QNE-8011R/21R, ANE-L6012R, L7012R </t>
  </si>
  <si>
    <t>TNV-C7013RC</t>
  </si>
  <si>
    <t>QNV-C9083R</t>
  </si>
  <si>
    <t>QNO-C9083R</t>
  </si>
  <si>
    <t>QNV-C8083R</t>
  </si>
  <si>
    <t>QNO-C8083R</t>
  </si>
  <si>
    <t>QNV-C9011R</t>
  </si>
  <si>
    <t>QNV-C8011R</t>
  </si>
  <si>
    <t>QNV-C8012</t>
  </si>
  <si>
    <t>SBP-160HMW1</t>
  </si>
  <si>
    <t>SBP-180HMW1</t>
  </si>
  <si>
    <t>Hanging cap compatible with:  XNV-8082R / 8093R / 9082R, XNV- 6083R / 8083R / 9083R, XNV-6123R / 6081 / 6081R / 6081Z / 6081RE / 8081RE / 8081R / 8081Z, PNV-A9081R / A6081R / A9081RLP / A9081ROP, XNV-6083RZ / 8083RZ / 9083RZ white color.</t>
  </si>
  <si>
    <t>SBO-140BW</t>
  </si>
  <si>
    <t>Back box for bullet cameras. Compatible with: QNO-C8083R/C9083R</t>
  </si>
  <si>
    <t>SBV-140BW</t>
  </si>
  <si>
    <t>Back box for dome cameras. Compatible with: QNV-C8083R/C9083R, QNV-C8011R/C8012/C9011R, QND-6011/6021,
QND-8011/8021, QND-6012R/6022R/6082R, QND-7012R/7022R/7082R, QNE-8011R/8021R</t>
  </si>
  <si>
    <t>SBV-140TMW</t>
  </si>
  <si>
    <t>Tilt Mount, compatible with: QNV-C8083R/C9083R, QNV-C8011R/C8012/C9011R, QND-6011/6021,
QND-8011/8021, QND-6012R/6022R/6082R, QND-7012R/7022R/7082R, QNE-8011R/8021R</t>
  </si>
  <si>
    <t>SBD-140PMW</t>
  </si>
  <si>
    <t>Pole mount base. Compatible with: QNV-C8083R/C9083R, QNV-C8011R/C8012/C9011R, QND-6012R(1)/ 6022R(1)/6082R(1), QND-7012R/7022R/7082R, QNE-8011R/8021R, LND-6012R/6022R/6072R, ANE-L6012R/L7012R</t>
  </si>
  <si>
    <t>SBD-180PMW</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</si>
  <si>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</si>
  <si>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SBP-140WMW</t>
  </si>
  <si>
    <t xml:space="preserve">Wall/Pole mount. Compatible with: QNV-C8083R/QNV-C9083R (Stainless steel straps are NOT included, compatible with SBP-150S and SBP-060S) </t>
  </si>
  <si>
    <t>SBP-125WMW1</t>
  </si>
  <si>
    <t xml:space="preserve">Wall/Pole mount for: QNV-C8011R/C8012/C9011R, QND-6011/6021/8011/8021, QND-6012R/6022R,
QND-6082R, QNE-8011R/8021R, LND-6012R/6022R/6072R, QND-7012R/7022R/7082R (Stainless steel straps are NOT included, compatible with SBP-150S and SBP-060S) </t>
  </si>
  <si>
    <t>PNM-C16083RVQ</t>
  </si>
  <si>
    <t>PNM-C32083RVQ</t>
  </si>
  <si>
    <t>PNM-C34404RQPZ</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</si>
  <si>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</si>
  <si>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</si>
  <si>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</si>
  <si>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SBP-300CMI</t>
  </si>
  <si>
    <t>SBP-900CMW</t>
  </si>
  <si>
    <t>SBP-300CMW1</t>
  </si>
  <si>
    <t>SBP-C15P</t>
  </si>
  <si>
    <t>SBP-150CMP</t>
  </si>
  <si>
    <t>SBP-140CMB</t>
  </si>
  <si>
    <t>SBP-900CMP</t>
  </si>
  <si>
    <t>SBP-300CMP</t>
  </si>
  <si>
    <t>SBP-180CMB</t>
  </si>
  <si>
    <t>SBP-300CMTW</t>
  </si>
  <si>
    <t>SBV-180BW</t>
  </si>
  <si>
    <t>SBP-187WMW</t>
  </si>
  <si>
    <t>SBP-300BW1</t>
  </si>
  <si>
    <t>SBP-120HMW</t>
  </si>
  <si>
    <t>SBP-156WA</t>
  </si>
  <si>
    <t>SBP-150CMI</t>
  </si>
  <si>
    <t>Back Box for: XND-C9083RV/C8083RV/C7083RV/C6083RV, 
XND-C9083R/C8083R/C7083R/C6083R, 
XND-9083RV/8093RV/8083RV/6083RV, XNV-9083R/8093R/8083R/6083R, 
XND-9082RV/8082RV, XNV-9082R/8082R</t>
  </si>
  <si>
    <t xml:space="preserve">Ceiling mount pipe (150mm), Compatible with: SBP-140CMB, SBP-180CMB and Pipe extension: SBP-C15P, SBP-150CMP/300CMP/900CMP </t>
  </si>
  <si>
    <t>Ceiling mount pipe (300mm), Compatible with: SBP-140CMB, SBP-180CMB and Pipe extension: SBP-C15P, SBP-150CMP/300CMP/900CMP</t>
  </si>
  <si>
    <t>Ceiling mount base (with conduit holes)</t>
  </si>
  <si>
    <t>SBP-250HMW</t>
  </si>
  <si>
    <t>Wall adaptor plate to make a Q-Core camera compatible with SBP-137WMW and SBP-137WMW1</t>
  </si>
  <si>
    <t>TNO-7180RLP</t>
  </si>
  <si>
    <t>High Speed Global Shutter Camera with Road AI 3MP, Max 60fps @3MP, 6.8~1220mm (18x) motorized varifocal lens, 32GB industrial Micro SD, Embedded Wisenet Road AI application, Adaptive IR, IP66, IK10, NEMA 4X, NEMA TS. (No PoE switch included)</t>
  </si>
  <si>
    <t>Wall &amp; Pole Mount for (TNO-7180RLP) High Speed Global shutter LPR camera (Steel strap sold separately)</t>
  </si>
  <si>
    <t>Installation solution</t>
  </si>
  <si>
    <t>SBP-300PMW2</t>
  </si>
  <si>
    <t>Pole Mount Adapter Accessory, use with SBP-300WMW1, White color, made of aluminum</t>
  </si>
  <si>
    <t>SBP-140HMW</t>
  </si>
  <si>
    <t>Cap Adapter for QNV-C9083R, QNV-C8083R</t>
  </si>
  <si>
    <t>SBP-060BA</t>
  </si>
  <si>
    <t>SBP-315HMW</t>
  </si>
  <si>
    <t>SHD-2500FPW</t>
  </si>
  <si>
    <t>In Ceiling mount for PNM-C32083RVQ and PNM-C16083RVQ</t>
  </si>
  <si>
    <t>SLA-T2480WA</t>
  </si>
  <si>
    <t>SLA-T2480WDA</t>
  </si>
  <si>
    <t>SHD-1200FPW</t>
  </si>
  <si>
    <t>SHD-1370FPW</t>
  </si>
  <si>
    <t>Plenum In-ceiling Mount</t>
  </si>
  <si>
    <t>SBP-200HMW</t>
  </si>
  <si>
    <t>Telescopic Parapet Mount, White color parapet mount ,  Weight : 7.1 kg (15.7 lb), Product dimensions: 853~1116x1000x95mm(33.6~43.9x39.4x3.8"),  Compatible with: XNP-9300RW/8300RW/6400RW, QNP-6320R/6250R/6320H/6250H, Package includes SBP-156HMW</t>
  </si>
  <si>
    <t>Extension cable for remote head lens, 15m (49.2Ft), compatible with: PNM-9000QB and XNB-6002, SLA-T4680A, SLA-T4680VA, SLA-T2480A, SLA-T2480VA, SLA-T1080FA, SLA-T2880BA, SLA-T4680DA, SLA-T4680DSA</t>
  </si>
  <si>
    <t>4.6mm pinhole lens module, compatible with PNM-9000QB and XNB-6002, straight body style, 2MP @ 30fps, 0.06 Lux, 73º horizontal field of view, 8 meters/ 26 feet cable</t>
  </si>
  <si>
    <t>4.6mm pinhole lens module, compatible with PNM-9000QB and XNB-6002, right angle body style, 2MP @ 30fps, 0.06 Lux, 73º horizontal field of view, 8 meters/ 26 feet cable</t>
  </si>
  <si>
    <t>2.4mm fixed lens module, compatible with PNM-9000QB and XNB-6002, straight body style, 2MP @ 30fps, 0.45 Lux, 138º horizontal field of view, 8 meters/ 26 feet cable</t>
  </si>
  <si>
    <t>2.4mm fixed lens module, compatible with PNM-9000QB and XNB-6002, right angle body style, 2MP @ 30fps, 0.45 Lux, 138º horizontal field of view, 8 meters/ 26 feet cable</t>
  </si>
  <si>
    <t>1.6mm fixed lens module, compatible with PNM-9000QB and XNB-6002, straight body style, 2MP @ 30fps, 0.03 Lux, 187º horizontal field of view, 8 meters cable/ 26 feet cable</t>
  </si>
  <si>
    <t>Bandit Barrier 2.8mm fixed lens (107.4°), compatible with PNM-9000QB, and XNB-6002 (not included), cable length 8m (26 feet), black color</t>
  </si>
  <si>
    <t>Door Jamb head with a 4.6mm lens, compatible with PNM-9000QB, and XNB-6002 (not included), cable length 8m (26 feet), black color</t>
  </si>
  <si>
    <t>Door Jamb head with a 4.6mm lens, compatible with PNM-9000QB, and XNB-6002 (not included), cable length 8m (26 feet), silver color</t>
  </si>
  <si>
    <t>Gang plate (for bullet) Adaptor plate for Single, Double, 4" Octagon Compatible with QNO-C8083R / QNO-C9083R / ANO-L6012R / ANO-L6022R / ANO-L6082R / ANO-L7012R / ANO-L7022R / ANO-L7082R</t>
  </si>
  <si>
    <t>SPA-C110B</t>
  </si>
  <si>
    <t>SPA-C110W</t>
  </si>
  <si>
    <t>SPA-D1000</t>
  </si>
  <si>
    <t>SPA-H100B</t>
  </si>
  <si>
    <t>SPA-H100W</t>
  </si>
  <si>
    <t>SPA-P100B</t>
  </si>
  <si>
    <t>SPA-P100W</t>
  </si>
  <si>
    <t>SPA-S1000</t>
  </si>
  <si>
    <t>SPA-W100B</t>
  </si>
  <si>
    <t>SPA-W100W</t>
  </si>
  <si>
    <t>IP Audio System</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</si>
  <si>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</si>
  <si>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</si>
  <si>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</si>
  <si>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</si>
  <si>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</si>
  <si>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</si>
  <si>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</si>
  <si>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</si>
  <si>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SBD-140KMB</t>
  </si>
  <si>
    <t>SBP-156LMW1</t>
  </si>
  <si>
    <t>Light weight stainless steel corner mount compatible with: QNV-C8011R/C8012/C9011R, QNV-C8083R/C9083R, QND-6011/6021,
QND-8011/8021, QNF-8010/9010, QND-6012R(1)/6022R(1)/6072R(1)/6082R(1),
QND-7012R/7022R/7082R, QNE-8011R/8021R, LND-6012R/6022R/6072R,
ANE-L6012R/L7012R</t>
  </si>
  <si>
    <t>Telescopic Parapet Mount, White color parapet mount , Weight : 7.1 kg (15.7 lb), Product dimensions: 835~1098x1000x95mm(32.9~43.2x39.4x3.8"),  (doesn't include SBP-156HMW)</t>
  </si>
  <si>
    <t>Telescopic Ceiling Mount with female 1.5" pipe thread and 3/4" conduit access holes, Product dimension: ø180x956.5~1667.5mm (ø7.09x37.66~65.65")</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</si>
  <si>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</si>
  <si>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</si>
  <si>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SBP-140CMT</t>
  </si>
  <si>
    <t>PNO-A9311R</t>
  </si>
  <si>
    <t>SHD-1400FPW</t>
  </si>
  <si>
    <t>SHD-1400FW</t>
  </si>
  <si>
    <t>TNO-C3010TRA</t>
  </si>
  <si>
    <t>TNO-C3020TRA</t>
  </si>
  <si>
    <t>TNO-C3030TRA</t>
  </si>
  <si>
    <t>XRN-3220B4</t>
  </si>
  <si>
    <t>XRN-6420B4</t>
  </si>
  <si>
    <t>XRN-6420DB4</t>
  </si>
  <si>
    <t>Outdoor rated 2.4mm fixed lens module, straight body style, compatible with PNM-9000QB and XNB-6002, 2MP @ 30fps, 0.45 Lux, 138º horizontal field of view, 8 meters/ 26 feet cable, IP66, NEMA 4X, IK10, Operating temperature -30°C~+55°C(-22°F ~+131°F)</t>
  </si>
  <si>
    <t>Outdoor rated 2.4mm fixed lens module, Dome style, compatible with PNM-9000QB and XNB-6002, 2MP @ 30fps, 0.45 Lux, 138º horizontal field of view, 8 meters/ 26 feet cable, IP66, NEMA 4X, IK10, Operating temperature -30°C~+55°C(-22°F ~+131°F)</t>
  </si>
  <si>
    <t>Conduit Adapter compatible with PNM-C16013R, QNV-C8083R/C9083R, XNO-C6083R/C7083R/C8083R/C9083R</t>
  </si>
  <si>
    <t>Cap Adapter for PNM-9084RQZ(1), PNM-9085RQZ(1)</t>
  </si>
  <si>
    <t>In-ceiling Mount Plenum compatible with XNV-6123R, XNV-6083RZ/8083RZ/9083RZ, XNV-6083Z/8083Z, XNV-6083R/8083R/8093R/9083R, XNV-8082R/9082R, PNV-A6081R/A9081R</t>
  </si>
  <si>
    <t>Cap adapter for the PNM-9084QZ1, PNM-9084QZ, PNM-8082VT, PNM-9022V, PNM-C9022RV, PNM-9031RV, PNM-9002VQ, PNM-C16083RVQ, PNM-C32083RVQ</t>
  </si>
  <si>
    <t>SBD-140PMB</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</si>
  <si>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</si>
  <si>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</si>
  <si>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Cap Adapter for the PNM-9000VD, PNM-7002VD and PNM-C16013RVQ Multi-sensor</t>
  </si>
  <si>
    <t>SHD-1600FW</t>
  </si>
  <si>
    <t>In-ceiling mount compatible with XND-C6083RV, XND-C7083RV, XND-C8083RV, XND-C9083RV</t>
  </si>
  <si>
    <t>SBO-140WW</t>
  </si>
  <si>
    <t>Waterproof Back box for bullet cameras. Compatible with: QNO-C8083R/C9083R, ANO-L6012R/22R/82R, ANO-L7012R/22R/82R</t>
  </si>
  <si>
    <t>SBV-140WW</t>
  </si>
  <si>
    <t>Waterproof Back box for dome cameras. Compatible with: QNV-C8083R/C9083R, QNV-C8011R/C8012/C9011R, QND-6011/6021,
QND-8011/8021, QND-6012R/6022R/6082R, QND-7012R/7022R/7082R, QNE-8011R/8021R</t>
  </si>
  <si>
    <t>SMT-3231PV</t>
  </si>
  <si>
    <t>32” (31.55")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</si>
  <si>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SMT-2731PV</t>
  </si>
  <si>
    <t>27"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</si>
  <si>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XNP-C7310R</t>
  </si>
  <si>
    <t>XNP-C9310R</t>
  </si>
  <si>
    <t>QNE-C8013RL</t>
  </si>
  <si>
    <t>QNE-C9013RL</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</si>
  <si>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-30°C~+55°C(-22°F ~ +131°F) white color. * Alarm I/O and audio is supported through an optional cable (SPP-C7400)</t>
  </si>
  <si>
    <t>SBP-115PA</t>
  </si>
  <si>
    <t>SBP-115PFA</t>
  </si>
  <si>
    <t>SBP-250WMW</t>
  </si>
  <si>
    <t>SPB-VAN82W</t>
  </si>
  <si>
    <t>Smoke Dome for Q AI V/F QNV-C8083R,C9083R</t>
  </si>
  <si>
    <t>Cap Adapter for QNV-C9011R/C8011R/C8012</t>
  </si>
  <si>
    <t>Plenum rated flush mount Compatible with QNV-C8083R/C9083R</t>
  </si>
  <si>
    <t>In-ceiling flush mount Compatible with QNV-C8083R/C9083R</t>
  </si>
  <si>
    <t>TNO-L4030TR</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</si>
  <si>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</si>
  <si>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</si>
  <si>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</si>
  <si>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PNO-A9311RLP</t>
  </si>
  <si>
    <t>SHD-2000FPW</t>
  </si>
  <si>
    <t>Plenum rated In-ceiling mount compatible with:  PNM-C16013RVQ</t>
  </si>
  <si>
    <t>SHP-1730FPW</t>
  </si>
  <si>
    <t>Plenum rated In-ceiling mount compatible with:  XNP-C7310R &amp; C9310R</t>
  </si>
  <si>
    <t>SMT-3215</t>
  </si>
  <si>
    <t>32" LED Monitor, 1080p (1920x1080), DVI, HDMI, VGA, CVBS, 16:9 aspect ratio, Built-in Speaker (2W X 2), VESA DPM Compatible (100x100mm)</t>
  </si>
  <si>
    <t>TNM-C3620TDR</t>
  </si>
  <si>
    <t xml:space="preserve">Wisenet T network Bi-spectrum AI Radiometric Camera, Thermal: 320 x 240 (uncooled) @ 30fps, &lt;50mK (NETD), built-in 9.1mm fixed lens (HFoV: 50°), Visible: 2MP, built-in 4mm fixed (HFoV: 87.6°), Max. 1920 x 1080 resolution @ 30fps, Triple  triple codec H.265/H.264/MJPEG with Wisestream II support, extremeWDR 150dB, AI object detection (visible only) Person/Vehicle,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Radiometrics: whole FoV area or up 6 user programmable quadrangle ROIs, temperature detection range from -20oC to 130oC (-4oF to 266oF),  FIPS 140-2, micro SD card (256GB x1), PoE+/12VDC
This product is subject to the Thermal agreement. </t>
  </si>
  <si>
    <t>TNM-C3622TDR</t>
  </si>
  <si>
    <t>Wisenet T network Bi-spectrum AI Radiometric Camera, Thermal: 320 x 240 (uncooled) @ 8fps, &lt;50mK (NETD), built-in 9.1mm fixed lens (HFoV: 50°), Visible: 2MP, built-in 4mm fixed (HFoV: 87.6°), Max. 1920 x 1080 resolution @ 30fps, Triple  triple codec H.265/H.264/MJPEG with Wisestream II support, extremeWDR 150dB, AI object detection (visible only) Person/Vehicle,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Radiometrics: whole FoV area or up 6 user programmable quadrangle ROIs, temperature detection range from -20oC to 130oC (-4oF to 266oF),  FIPS 140-2, micro SD card (256GB x1), PoE+/12VDC</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</si>
  <si>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</si>
  <si>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</si>
  <si>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</si>
  <si>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</si>
  <si>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TNV-C8011RW</t>
  </si>
  <si>
    <t>Wall mount Compatible models: XND-C6083RV/C7083RV/C8083RV/C9083RV, XND-6083RV/8083RV/9083RV, XNV-C6083R/C7083R/C8083R/C9083R, XND-8082RV/9082RV, XNF-9010RV/9013RV, PND-A6081RV/A9081RV</t>
  </si>
  <si>
    <t>Pendant Mount Accessory, Length: 300mm (11.81") with female 1.5" pipe thread</t>
  </si>
  <si>
    <t>Pendant Mount Accessory, Length: 900mm (35.43") with female 1.5" pipe thread and 3/4" conduit access holes</t>
  </si>
  <si>
    <t>Tile Grid Ceiling Mount Pack of 4, Compatible with QND-6011/6021, QND-8011/8021 QNF-8010/9010, 
QND-6012R/6022R/6082R, QNV-C9011R/C8011R/C8012, 
LND-6012R/6022R/6072R, QNE-8011R/8021R, ANE-L6012R/L7012R/L7012L, 
QNV-C8083R/C9083R, XND-8082RV/9082RV, 
X plus indoor dome, P AI indoor dome</t>
  </si>
  <si>
    <t>SPU-60240</t>
  </si>
  <si>
    <t>SBP-142CMW</t>
  </si>
  <si>
    <t>SBP-142WMW</t>
  </si>
  <si>
    <t>QNO-C6083R</t>
  </si>
  <si>
    <t>QNV-C6083R</t>
  </si>
  <si>
    <t>SBP-200C</t>
  </si>
  <si>
    <t>SBP-250C</t>
  </si>
  <si>
    <t>SBP-315C</t>
  </si>
  <si>
    <t>SPP-C1900</t>
  </si>
  <si>
    <t>SBU-500PM</t>
  </si>
  <si>
    <t>SBV-140TBW</t>
  </si>
  <si>
    <t>Power adapter for AI PVM, 60W, 24V DC (SMT-3231PV, SMT-2731PV, SMT-1031PV, SMT-1031PVW)</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</si>
  <si>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</si>
  <si>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</si>
  <si>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Mount Plate Pack of 5 for SBP-250WMW &amp; SBP-400WMW compatible with PNM-9084RQZ/RQZ1, PNM-9085RQZ/RQZ1</t>
  </si>
  <si>
    <t>Pole Mount compatible with SBU-500WM</t>
  </si>
  <si>
    <t>Ceiling mount with conduit holes compatible with Hanging Adaptor SBP-120HMW/140HMW/160HMW1/180HMW1</t>
  </si>
  <si>
    <t>Tilt Mount for TNV-C8011RW - 20° tilt</t>
  </si>
  <si>
    <t>SBP-400WMW</t>
  </si>
  <si>
    <t>SBP-C15H</t>
  </si>
  <si>
    <t>SHD-1100FW</t>
  </si>
  <si>
    <t>SHD-1350P</t>
  </si>
  <si>
    <t>TNO-L4040T</t>
  </si>
  <si>
    <t>TNO-L4040TR</t>
  </si>
  <si>
    <t>TNO-L4050T</t>
  </si>
  <si>
    <t>Wall &amp; Pole Mount (White) Compatible with SBP-200C, SBP-250C, SBP-315C, SBP-115PFA, SBP-115PA, SPO-8315, SPO-6011</t>
  </si>
  <si>
    <t>In-ceiling Mount compatible with QNV-C8011R/C8012/C9011R　</t>
  </si>
  <si>
    <t>In-ceiling Mount Spacer　</t>
  </si>
  <si>
    <t>Wisenet T network outdoor vandal Radiometric bullet camera (uncooled), 640x480 @ 8.3fps, 19mm fixed focal lens (32°), triple codec H.265/H.264/MJPEG with Wisestream II, SD card,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</si>
  <si>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35mm fixed focal lens (17.2°), triple codec H.265/H.264/MJPEG with Wisestream II, SD card, advanced video analytics and sound classification, PTZ handover, open platform, DIS(Gyro), integrated back box, IP66, IK10, PoE/12VDC/24VAC, white color.</t>
  </si>
  <si>
    <t>Tinted bubble (HCV-6070R/6080R/7070RA, SCV-6083R)</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</si>
  <si>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</si>
  <si>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</si>
  <si>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TNO-4041T</t>
  </si>
  <si>
    <t>TNO-4041TR</t>
  </si>
  <si>
    <t>TNO-4051T</t>
  </si>
  <si>
    <t>TNF-9010</t>
  </si>
  <si>
    <t>TNO-6322ER</t>
  </si>
  <si>
    <t>TNU-6322E</t>
  </si>
  <si>
    <t>TNU-6322ER</t>
  </si>
  <si>
    <t>XND-6080</t>
  </si>
  <si>
    <t>XND-6080R</t>
  </si>
  <si>
    <t>XND-6085</t>
  </si>
  <si>
    <t>XND-8080R</t>
  </si>
  <si>
    <t xml:space="preserve">XRN-3210B2 </t>
  </si>
  <si>
    <t>XRN-3210B4</t>
  </si>
  <si>
    <t xml:space="preserve">XRN-3210RB2 </t>
  </si>
  <si>
    <t>XRN-6410B4</t>
  </si>
  <si>
    <t>XRN-6410DB4</t>
  </si>
  <si>
    <t xml:space="preserve">Max. 12MP (3008 x 3008) resolution, Stereographic type lens/ 1.08mm fixed lens (F2.2), 360° monitoring with onboard dewarping, 30fps@all resolutions (H.265/H.264), 0.39 Lux@F2.2 (Color) / 0.039 Lux@F2.2 (BW), Rotate : +/- 180, Parking detection based on AI engine up to 16 lots (LED color: Green, Red, Blue, Pink, Yellow, Skyblue, Purple / LED Integrated (1ea), Separated (2ea) mode/ Defocus detection, Motion detection, Tampering), Day &amp; Night (Electric), extreme WDR (120dB), WiseStreamⅡ,  Audio in (mic, line) /out (line), Alarm I/O : 1/1, Micro SD/SDHC/SDXC 1 slot (512GB), PoE(IEEE802.3af, Class3)/ 12 VDC </t>
  </si>
  <si>
    <t>Max. 2MP (1920 x 1080) resolution, Max. 60fps@all resolutions (H.265/H.264), 4.44 ~ 142.6mm (32x), 0.05Lux@F1.6 (color) / 0Lux (IR LED on, IR length : 70m), Day &amp; Night (ICR), WDR (120dB),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</si>
  <si>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</si>
  <si>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 0Lux (IR LED on, IR length : 200m),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</si>
  <si>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60fps@all resolutions (H.265/H.264), Day &amp; Night (ICR), WDR (150dB), 2.4mm fixed lens, Defog , VA Loitering, Directional detection, Fog detection, Audio detection,
Digital auto tracking, Sound classification, Heatmap, People counting, Queue management, Tampering, Motion detection), Handover, SD/SDHC/SDXC memory slot (Max. 512GB), Hallway view, WiseStreamII support, LDC, PoE / 12V DC, Bi-directional audio, IK08</t>
  </si>
  <si>
    <t>Max. 2MP (1920 x 1080) resolution, 60fps@all resolutions (H.265/H.264), 0Lux(IR LED on, IR Length 30m), Day &amp; Night (ICR), WDR (150dB), 2.8 ~ 12mm (4.3x) motorized varifocal lens, Defog , VA (Loitering, Directional detection, Fog detection, Audio detection, Digital auto tracking, Sound classification, Tampering, Motion detection), Handover, SD/SDHC/SDXC memory slot (Max. 512GB), Hallway view, WiseStreamII support, LDC, PoE / 12V DC, Bi-directional audio, IK08</t>
  </si>
  <si>
    <t>Max. 2MP (1920 x 1080) resolution, 60fps@all resolutions (H.265/H.264), Day &amp; Night (ICR), WDR (150dB), 4.1~ 16.4mm (4x) optical zoom, Defog , Digital image stabilization with built-in Gyro sensor, VA (Loitering, Directional detection, Fog Detection, Audio detection, Digital Auto Tracking, Sound classification, Tampering), Handover, SD/SDHC/SDXC memory slot (Max. 512GB), Hallway view, WiseStreamII support, LDC, PoE / 24V AC, 12V DC, Bi-directional audio</t>
  </si>
  <si>
    <t>Max. 5MP (2560 x 1920) resolution, 30fps@all resolutions (H.265/H.264), 0Lux (IR LED on/ IR Lenngth 30m), 3.9 ~ 9.4mm (2.4x) motorized varifocal lens, Day &amp; Night (ICR), WDR (120dB), Defog, VA (Loitering, Directional detection, Fog detection, Audio detection, Digital auto tracking, Sound classification, Tampering, Motion detection), Handover, SD/SDHC/SDXC memory slot (Max. 512GB), Hallway view, WiseStreamII support, LDC, PoE / 12V DC, Bi-directional audio</t>
  </si>
  <si>
    <t>8K NVR (Intel based), No HDD, 32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</si>
  <si>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8K NVR (Intel based), 32CH No HDD, H.265/H.264/MJPEG, ARB (Automatic Recovery Backup) &amp; Failover (N+1), 400Mbps recording/ up to 32Mbps playback throughput, Dual stream recording, 16 Hot Swap HDD bays, iSCSI, 2x HDMI dual display, Alarm I/O, 2-way audio, ONVIF, maximum camera resolution of 32MP recording/display and fisheye dewarping on WEB and CMS, Support RAID 5/6 (NOTE:  RAID cannot be configured with this HDD configuration). HDD Hot Swapping is available when RAID Mode is configure.</t>
  </si>
  <si>
    <t>8K NVR (Intel based), No HDD, 32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</si>
  <si>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64CH, Max. 8K (32MP) resolution camera supported, Live : 32MP (15fps@H.265)/ 12MP (30fps@H.265)/ 8.3MP (120fps), AI camera compatible : Objective Image search (Person, Face, Vehicle, License plate), Max. 400Mbps network camera recording/ 64Mbps Playback (@RAID 5/6 mode), 64CH Simultaneous playback, CMS (Max. 4K) Fisheye Dewarping, Bookmark (Up to 100EA), 100,000 log list, Hot Swap, RAID 5/6 (8-HDD * 2 Array/ Up to 16 SATA (Max. 160TB), iSCSI, HDMI 1 (Up to 4K) &amp; HDMI 2 (FHD) dual monitors, ARB, Failover (N+1), 100~240V AC ±10%/ Single SMPS</t>
  </si>
  <si>
    <t>8K NVR (Intel based), 64CH, No HDD,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HDD Hot Swapping is available when RAID Mode is configure. (NOTE:  RAID cannot be configured with this HDD configuration).</t>
  </si>
  <si>
    <t>Wisenet T network outdoor vandal thermal camera (uncooled), 640x480 @ 30fps, 19mm fixed focal lens (32°), triple codec H.265/H.264/MJPEG with Wisestream II, SD card, advanced video analytics and sound classification, PTZ handover, open platform, DIS(Gyro), IP66, IK10, PoE/12VDC/24VAC, white color
RS485/422, built to go on PT head unit</t>
  </si>
  <si>
    <t>Wisenet T network outdoor vandal Radiometric bullet camera (uncooled), 640x480 @ 30fps, 19mm fixed focal lens (32°), triple codec H.265/H.264/MJPEG with Wisestream II, SD card, advanced video analytics and sound classification, PTZ handover, up to 3 user programmable temperature detection areas, temperature detection range is from (-4°F ~ 266°F) , open platform, DIS(Gyro), integrated back box, IP66, IK10, PoE/12VDC/24VAC, white color
RS485/422, built to go on PT head unit</t>
  </si>
  <si>
    <t>Wisenet T network outdoor vandal thermal camera (uncooled), 640x480 @ 30fps, 35mm fixed focal lens (17.2°), triple codec H.265/H.264/MJPEG with Wisestream II, SD card, advanced video analytics and sound classification, PTZ handover, open platform, DIS(Gyro), IP66, IK10, PoE/12VDC/24VAC, white color
RS485/422, built to go on PT head unit</t>
  </si>
  <si>
    <t>QNB-6002</t>
  </si>
  <si>
    <t>QNB-8002</t>
  </si>
  <si>
    <t>PNB-A9001LP</t>
  </si>
  <si>
    <t>QND-6072R</t>
  </si>
  <si>
    <t>XNV-6083Z</t>
  </si>
  <si>
    <t>XNV-8083Z</t>
  </si>
  <si>
    <t>QNV-6072R</t>
  </si>
  <si>
    <t>QNO-6072R</t>
  </si>
  <si>
    <t>QNO-6084R</t>
  </si>
  <si>
    <t>XNP-6371RH</t>
  </si>
  <si>
    <t>TNO-L3030T</t>
  </si>
  <si>
    <t>SLA-M8550D</t>
  </si>
  <si>
    <t>XRN-815S</t>
  </si>
  <si>
    <t>PRN-6400B4</t>
  </si>
  <si>
    <t>XRP-4210B4</t>
  </si>
  <si>
    <t>XRP-4310DB4</t>
  </si>
  <si>
    <t>XWV-3010</t>
  </si>
  <si>
    <t>SSW-CH01L</t>
  </si>
  <si>
    <t>SSW-CH04L</t>
  </si>
  <si>
    <t>SSW-CH08L</t>
  </si>
  <si>
    <t>SSW-CH16L</t>
  </si>
  <si>
    <t>SSW-CH32L</t>
  </si>
  <si>
    <t>SSW-CH64L</t>
  </si>
  <si>
    <t>SSW-CH128L</t>
  </si>
  <si>
    <t>SSW-VD10L</t>
  </si>
  <si>
    <t>SMT-1935</t>
  </si>
  <si>
    <t>SMT-2710</t>
  </si>
  <si>
    <t>SMT-2740</t>
  </si>
  <si>
    <t>SMT-3240</t>
  </si>
  <si>
    <t>SPA-C100B</t>
  </si>
  <si>
    <t>SPA-C100W</t>
  </si>
  <si>
    <t>SPA-M1000</t>
  </si>
  <si>
    <t>SBE-100B</t>
  </si>
  <si>
    <t>SBE-100WM</t>
  </si>
  <si>
    <t>SBE-100PM</t>
  </si>
  <si>
    <t xml:space="preserve">Max. 4K (3840 x 2160) resolution, 30fps@all resolutions (H.265 /25fps@H.264), 0.03 Lux@F1.2 (Color)/ 0.003 Lux@F1.2 (B/W), Pre-installed Wisenet Road AI application (in Wisenet open platform) : License plate recognition/ Vehicle Attributes (maker, model, color, type, direction)/ BestShot, Smart Search, Up to 140kmh for high-speed/ 100Kmh for Regular speed &amp; Up to 2 car lanes monitoring, 70+ brands/ 600+ models/ 10 colors recognition, Web UI, Built in Dash board, Enhanced Analytics Events based on AI (Defocus detection, Motion detection, Appear/Disappear, Tampering, Audio detection, Sound classification, Shock detection), Day &amp; Night (ICR), WDR (120dB), WiseStreamⅡ, DIS (built-in Gyro sensor), LDC, RS-485, Audio in (mic, line, Built in MIC) /out, Micro SD/SDHC/SDXC 2slots (512GB), I-CS lens type supportable, PoE+/ 12V DC </t>
  </si>
  <si>
    <t>8CH, Max. 12MP resolution camera supported, Novatek chipset, Live : 12MP (30fps@H.265), AI Search : Object Attribute (with Wisenet AI Camera), Max. 100Mbps network camera recording &amp; Max. 80Mbps Transmission / 32Mbps playback, Dual Recording, Bookmark, Thumbnail view, Timeline control, P2P (QR code SCAN), Up to 100,000 log (System, Event), Max 32CH Simultaneous playback (8CH per each user), Up to 10TB HDD / 2 SATA (Max. 20TB), ARB, Failover (N+1), Compatible for ONVIF Profile S, Plug &amp; Play by built-in 8 port PoE switch (Max. 100W), HDMI 2 Dynamic display output, Bi-directional audio, AC 100~240V ±10%</t>
  </si>
  <si>
    <t>19" LED Monitor, 600TVL (1280 x 1024),  2 BNC Loop Through, HDMI, VGA, 4:3 aspect ratio, Built-in Speaker (2X1W),  VESA DPM Compatible</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</si>
  <si>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</si>
  <si>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</si>
  <si>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Line output level : +10dBV ± 3dB / Frequency Response : 100Hz ~ 18kHz, Embeded MIC input Sensitivity : -50dBV ± 3dB, Max. 10W/ DC 24V/ PoE, -10 ~ +40℃</t>
  </si>
  <si>
    <t>1CH HTW and ONVIF camera recording</t>
  </si>
  <si>
    <t>4CH HTW and ONVIF camera recording</t>
  </si>
  <si>
    <t>8CH HTW and ONVIF camera recording</t>
  </si>
  <si>
    <t>16CH HTW and ONVIF camera recording</t>
  </si>
  <si>
    <t>32CH HTW and ONVIF camera recording</t>
  </si>
  <si>
    <t>64CH HTW and ONVIF camera recording</t>
  </si>
  <si>
    <t>128CH HTW and ONVIF camera recording</t>
  </si>
  <si>
    <t>Video decoding up to 64 cameras, Dual HDMI output (HDMI#1 UHD, HDMI#2 FHD), Supported resolution: 4K@60FPS ~ 2M@360FPS, ONVIF, SUNAPI, RTSP, H.265 / H.264 / MJPEG codec, up to 20 Layout, Sequence Support, 12V DC, PoE</t>
  </si>
  <si>
    <t>IQ Trading - офіційний дистриб'ютор Hanwha Vision (Techwin) в Україні</t>
  </si>
  <si>
    <t>Україна, 04080 м. Київ, вул. Межигірська, 87-А</t>
  </si>
  <si>
    <t>тел: +380 (44) 351-14-37, факс: +380 (44) 351-14-38</t>
  </si>
  <si>
    <t>www.iqtrading.ua; e-mail: disti@iqtrading.ua</t>
  </si>
  <si>
    <t>Ціни наведені в USD</t>
  </si>
  <si>
    <t>Знижка</t>
  </si>
  <si>
    <t>Модель</t>
  </si>
  <si>
    <t>Опис</t>
  </si>
  <si>
    <t>End User</t>
  </si>
  <si>
    <t>Partner</t>
  </si>
  <si>
    <t>Категорія</t>
  </si>
  <si>
    <t>4K AI Network Box Camera, Max. 4K resolution, 0.03Lux@F1.2(Color),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</si>
  <si>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</si>
  <si>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</si>
  <si>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PNM-12082RVD</t>
  </si>
  <si>
    <t>PNM-8082VT</t>
  </si>
  <si>
    <t>Network vandal outdoor Multi-sensor Multi-Directional dome camera, (2MP/5MP X 4 sensors sold separately) 8MP ~20MP (2MP @ 60fps or 5MP @30fps), fixed focal lens modules, triple codec H.265/H.264/MJPEG with WiseStream II technology, 150dB WDR @ 2MP or 120dB @ 5MP, defocus detection, built in analytics, PTZ handover, 4x SD card, hallway view, HLC, defog detection, DIS(Gyro Sensor), PoE+, IP66/IK10, -40°C ~ +55°C (-40°F ~ +131°F) 2MP Lens modules: SLA-2M2400Q (2.4mm), SLA-2M2800Q (2.8mm), SLA-2M3600Q (3.6mm), SLA-2M6000Q (6mm) 5MP Lens modules: SLA-5M3700Q (3.7mm), SLA-5M4600Q (4.6mm), SLA-5M7000Q (7.0mm). WHITE COLOR</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</si>
  <si>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</si>
  <si>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</si>
  <si>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Low-Moderate Speed LPR Bullet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</si>
  <si>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</si>
  <si>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4K Low- Moderate Speed dedicated LPR Bullet Camera with Wisenet Road AI, Max. 4K resolution @ 30FPS, 0.05Lux@F1.6 (Color), 0Lux (B/W, IR LED on), WiseIR for LPR plate reads for approx. 200ft (61m), Day &amp; Night(ICR), 6.91~214.64mm (31x) zoom lens, WDR(120dB) H.265, H.264, MJPEG codec, WiseStreamⅡ, WiseStream Ⅲ (Using AI engine). Operating temperature: -40°C~+55°C(-40°F ~ +131°F), Power: PoE+/12VDC, Metal shielded RJ-45, IP66/IP67, IK10, NEMA4X
Road AI, LPR application is pre-installed and licensed on the camera that provides LPR + MMCR (Make, Model &amp; Color*) Recognition on the Edge. 32GB Micro SD storage for up to 10,000 LPR/Vehicle images, Licensed open platform application for multiple regions/countries. 
(* Color recognition only during day time)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</si>
  <si>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</si>
  <si>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Low-Moderate Speed LPR Vandal Dome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</si>
  <si>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16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SATA HDD bays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</si>
  <si>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32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SATA HDD bays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</si>
  <si>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8K NVR (Intel based), No HDD, 32 channels, H.265, H.264, MJPEG, 16 SATA HDD bays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</si>
  <si>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8K NVR (Intel based), No HDD, 64 channels, H.265, H.264, MJPEG, 16 SATA HDD bays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</si>
  <si>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QND-6012R</t>
  </si>
  <si>
    <t>QND-6022R</t>
  </si>
  <si>
    <t>Wisenet Q network indoor dome camera, 2MP @ 30fps, 4.0mm fixed focal lens (87°), triple codec H.265/H.264/MJPEG with Wisestream II, 120dB WDR, IR LEDs range 65', defocus detection, hallway View, no audio in/out, SD card, video analytics, CVBS, open platform, PoE/12VDC, white color</t>
  </si>
  <si>
    <t>QND-6082R</t>
  </si>
  <si>
    <t>Wisenet Q network indoor dome camera, 4MP @30fps, 2.8mm fixed focal lens (107°), triple codec H.265/H.264/MJPEG with Wisestream II, 120dB WDR, IR LEDs range 65', motion detection, tampering, defocus detection, hallway View, one way audio and SD card (max. 128GB). PoE/12VDC, white color</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</si>
  <si>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</si>
  <si>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</si>
  <si>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QNO-6012R</t>
  </si>
  <si>
    <t>QNO-6022R</t>
  </si>
  <si>
    <t>QNO-6082R</t>
  </si>
  <si>
    <t>Wisenet Q network outdoor vandal bullet camera, 5MP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</si>
  <si>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bullet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</si>
  <si>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</si>
  <si>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</si>
  <si>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</si>
  <si>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</si>
  <si>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</si>
  <si>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</si>
  <si>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</si>
  <si>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QNV-6012R</t>
  </si>
  <si>
    <t>QNV-6022R</t>
  </si>
  <si>
    <t>QNV-6082R</t>
  </si>
  <si>
    <t>Wisenet Q mini network outdoor vandal camera, 5MP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</si>
  <si>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mini network outdoor vandal bullet camera, 5MP @ 30fps, fix lens 2.4mm, triple codec H.265/H.264/MJPEG with Wisestream II, extremeWDR 120dB,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</si>
  <si>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mini network outdoor vandal bullet camera, 4K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</si>
  <si>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dome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</si>
  <si>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</si>
  <si>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</si>
  <si>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</si>
  <si>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Black skin cover for outdoor X-Plus series domes XNV-6081xx, XNV-8081xx, XNV-9082R/8082R, QTY of 3</t>
  </si>
  <si>
    <t>SBD-110GP1</t>
  </si>
  <si>
    <t>Pole Mount compatible with QNV-C8011R/C8012/C9011R, QNV-C8083R/C9083R, QND-6011/6021, QND-8011/8021, QNF-8010/9010, QND-6012R(1)/6022R(1)/6072R(1)/6082R(1), QND-7012R/7022R/7082R, QNE-8011R/8021R, LND-6012R/6022R/6072R, ANE-L6012R/L7012R</t>
  </si>
  <si>
    <t>SBP-060S</t>
  </si>
  <si>
    <t>Stainless steel mount strap (QTY of 2) for a wall/pole mount: Length: 600mm (23.6"), Width : 12.6mm (0.5")</t>
  </si>
  <si>
    <t>PTZ adapter for SBP-250WMW &amp; SBP-400WMW 
Compatible with XNP-C7310R/C9310R, XNP-C6403/C8253/C9253, XNP-6400/8250/9250 Pack of 3</t>
  </si>
  <si>
    <t>Adapter for mount SBP-250WMW &amp; SBP-400WMW 
Compatible with SBP-180HMW1/200HMW/215HMW/250HMW/315HMW Pack of 3</t>
  </si>
  <si>
    <t>Ceiling mount base (w/o conduit holes), compatible with all 1.5" hanging mounts and extension pipes: SBP-C15P, SBP-150CMP/300CMP/900CMP</t>
  </si>
  <si>
    <t>Ceiling Mount compatible with TNM-3620TDY, TNMC3620TDR/C3622TDR</t>
  </si>
  <si>
    <t>Wall Mount compatible with TNM-3620TDY, TNMC3620TDR/C3622TDR</t>
  </si>
  <si>
    <t>Ceiling mount (150mm) (w/o conduit holes), compatible with all 1.5" hanging mounts and extension pipes:  SBP-C15P, SBP-150CMP/300CMP/900CMP</t>
  </si>
  <si>
    <t>SBP-150S</t>
  </si>
  <si>
    <t>Stainless steel mount strap (QTY of 2) for wall pole mount: Length: 1,500mm (59.1"), Width : 12.6mm (0.5")</t>
  </si>
  <si>
    <t>Adapter to convert to Hanwha PTZ</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</si>
  <si>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</si>
  <si>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SBP-180CMS</t>
  </si>
  <si>
    <t>Swivel based Ceiling Mount (base), compatible with SBP-C15P, SBP-150CMP/300CMP/900CMP</t>
  </si>
  <si>
    <t>Mount Plate Pack of 5 for SBP-250WMW &amp; SBP-400WMW compatible with PNM-C16013RVQ</t>
  </si>
  <si>
    <t>Mount Plate Pack of 5 for SBP-250WMW &amp; SBP-400WMW compatible with PNM-C16083RVQ/C32083RVQ, PNM-8082VT, PNM-9084QZ/QZ1, 
  PNM-9022V, PNM-C9022RV, PNM-9031RV</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</si>
  <si>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</si>
  <si>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Compatible with wall mounts SBP-300WMW and SBP-300WMW1
Table top mount for (TNO-7180RLP) Includes conduit hole 3/4" (19.1mm) (M25)</t>
  </si>
  <si>
    <t>Small cap adapter, accessory for XNF-8010RW, (White color)</t>
  </si>
  <si>
    <t>SBP-302CMB</t>
  </si>
  <si>
    <t>Back box made to fit SBP-302CM telescopic pendant mount and the extension pipes (SBP-302CM-12 and SBP-302CM-36)</t>
  </si>
  <si>
    <t>Ceiling mount pipe (900mm), Compatible with: SBP-140CMB, SBP-180CMB and Pipe extension: SBP-C15P, SBP-150CMP/300CMP/900CMP</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</si>
  <si>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</si>
  <si>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</si>
  <si>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SCL-30</t>
  </si>
  <si>
    <t>Extension cable for remote head lens, 3m (9.84Ft), compatible with: PNM-9000QB, SLA-T4680A, SLA-T4680VA, SLA-T2480A, SLA-T2480VA, SLA-T1080FA</t>
  </si>
  <si>
    <t>Smoked dome cover for White Q/L varifocal indoor domes, (except QND-8080R)</t>
  </si>
  <si>
    <t>Tinted dome cover for PNM-9084QZ and PNM-8083VT</t>
  </si>
  <si>
    <t>Tinted dome cover for PNM-9084RQZ and PNM-9085RQZ</t>
  </si>
  <si>
    <t>Tinted dome cover for PNM-9022V</t>
  </si>
  <si>
    <t>SPG-VAN13W</t>
  </si>
  <si>
    <t>Dome cover with conduit hole access - Compatible with TNV-C7013RC</t>
  </si>
  <si>
    <t>HDMI Cable Pack of 3 compatible with QNV-C6083R</t>
  </si>
  <si>
    <t xml:space="preserve"> 43.3mm full-frame CMOS Image Sensor, Max.15fps@8K, 20fps@24MP, 30fps@15MP, 60fps@4K, Compatible with Canon EF mount Lens, Intelligent video analytics based on AI (Object detection/classification, Attribute, BestShot), HDMI (1080p 30fps) Video Output, H.265/H.264 : Main/High, MJPEG, Single Micro SD slot (Up to 256GB), WiseStreamⅡ support, RJ-45, SFP slot(100/1000Mbps), HPoE(IEEE802.3bt, Class5), 12VDC, AI based analytics</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</si>
  <si>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</si>
  <si>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</si>
  <si>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</si>
  <si>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</si>
  <si>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</si>
  <si>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</si>
  <si>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</si>
  <si>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</si>
  <si>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</si>
  <si>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</si>
  <si>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</si>
  <si>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</si>
  <si>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</si>
  <si>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</si>
  <si>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</si>
  <si>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Wisenet T network outdoor vandal Radiometric bullet camera (uncooled), 640x480 @ 8.3fps,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</si>
  <si>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19mm fixed focal lens (32°), triple codec H.265/H.264/MJPEG with Wisestream II, SD card, advanced video analytics and sound classification, PTZ handover, open platform, DIS(Gyro), integrated back box, IP66, IK10, PoE/12VDC/24VAC, white color.</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</si>
  <si>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</si>
  <si>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</si>
  <si>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built-in SD card slot (1x256GB), Power 24VAC (Optional IR illuminators: SPI-50)</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</si>
  <si>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</si>
  <si>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</si>
  <si>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</si>
  <si>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</si>
  <si>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compatible lens modules (SLA-T2480, SLA-T2480V, SLA-T4680, SLA-T4680V, SLA-T1080F, SLA-T4680D, SLA-T4680DS, SLA-T4680DW)</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</si>
  <si>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</si>
  <si>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</si>
  <si>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</si>
  <si>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XND-6081REV</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</si>
  <si>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</si>
  <si>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XND-8080RV</t>
  </si>
  <si>
    <t>Powered by WN7, X-Plus series, Indoor Network AI IR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t>
  </si>
  <si>
    <t>Powered by WN7, X-Plus series, Indoor Network AI IR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</si>
  <si>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XND-9083RV</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</si>
  <si>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</si>
  <si>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</si>
  <si>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</si>
  <si>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</si>
  <si>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</si>
  <si>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</si>
  <si>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XNF-9013RV</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</si>
  <si>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</si>
  <si>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</si>
  <si>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</si>
  <si>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XNO-C8083R</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</si>
  <si>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</si>
  <si>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</si>
  <si>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2MP @ 60FPS resolution, 4.25mm~170mm (40x) lens, extreme WDR 150dB, Day &amp; Night ICR, H.265, H.264, MJPEG codec support, Intelligent Analytics, Object auto tracking (Person/Vehicle), Target lock track, BLC, HLC, SSDR, lens heater for water/snow removal, built-in SD card slot (2x512GB), IP66, IK10, NEMA4X, NEMA-TS 2 (2.2.7, 2.2.8, 2.2.9), Power: PoE+, Operating Temperature -40°C~+55°C(-40°F ~ +131°F), (Compatible with I/O Box SPM-4210)</t>
  </si>
  <si>
    <t>Powered by WN7, 2MP @ 60FPS resolution, 4.25mm~170mm (40x) lens, Wise IR (200m), extreme WDR 150dB, Day &amp; Night ICR, H.265, H.264, MJPEG codec support, Intelligent Analytics, Object auto tracking(Person/Vehicle), Target lock track, BLC, HLC, SSDR, lens heater for water/snow removal, built-in SD card slot (2x512GB), IP66, IK10(Camera body only), NEMA4X, NEMA-TS 2 (2.2.7, 2.2.8, 2.2.9), PoE++/HPoE injector included, Operating Temperature -40°C~+55°C(-40°F ~ +131°F), (Compatible with I/O Box SPM-4210)</t>
  </si>
  <si>
    <t>Powered by WN7, 2MP @ 60FPS resolution, 4.25mm~170mm (40x) lens, build in wiper and Wise IR (200m),  extreme WDR 150dB, Day &amp; Night ICR, H.265, H.264, MJPEG codec support, Intelligent Analytics, Object auto tracking(Person/Vehicle), Target lock track, BLC, HLC, SSDR, lens heater for water/snow removal, built-in SD card slot (2x512GB), IP66, IK10(Camera body only), NEMA4X, NEMA-TS 2(2.2.7, 2.2.8, 2.2.9), PoE++/HPoE injector included, Operating Temperature -40°C~+55°C(-40°F ~ +131°F), (Compatible with I/O Box SPM-4210)</t>
  </si>
  <si>
    <t>Powered by WN7, 6MP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t>
  </si>
  <si>
    <t>Powered by WN7, 6MP @ 30FPS resolution, 5mm~125mm (25x) lens, Wise IR (200m), extreme WDR 120dB, Day &amp; Night ICR, H.265, H.264, MJPEG codec support, Intelligent Analytics, Object auto tracking (Person/Vehicle), Target lock track, BLC, HLC, SSDR, lens heater for water/snow removal, built-in SD card slot (2x512GB), IP66, IK10(Camera body only), NEMA4X, NEMA-TS 2 (2.2.7, 2.2.8, 2.2.9), PoE++/HPoE injector included, Operating Temperature -40°C~+55°C(-40°F ~ +131°F), (Compatible with I/O Box SPM-4210)</t>
  </si>
  <si>
    <t>Powered by WN7, 6MP @ 30FPS resolution, 5mm~150mm (30x) lens,  Wise IR (200m),  extreme WDR 120dB, Day &amp; Night ICR, H.265, H.264, MJPEG codec support, Intelligent Analytics, Object auto tracking (Person/Vehicle), Target lock track, BLC, HLC, SSDR, lens heater for water/snow removal, built-in SD card slot (2x512GB), IP66, IK10(Camera body only), NEMA4X, NEMA-TS 2(2.2.7, 2.2.8, 2.2.9), PoE++/HPoE injector included, Operating Temperature -40°C~+55°C(-40°F ~ +131°F), (Compatible with I/O Box SPM-4210)</t>
  </si>
  <si>
    <t xml:space="preserve">Powered by WN7, 4K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 </t>
  </si>
  <si>
    <t xml:space="preserve">Powered by WN7, 4K @ 30FPS resolution, 5mm~125mm (25x) lens, adaptive Wise IR (200m), extreme WDR 120dB, Day &amp; Night ICR, H.265, H.264, MJPEG codec support, Intelligent Analytics, Object auto tracking (Person/Vehicle), Target lock track, BLC, HLC, SSDR, lens heater for water/snow removal, built-in SD card slot (2x512GB), IP66, IK10(Camera body only), NEMA4X, NEMA-TS 2 (2.2.7, 2.2.8, 2.2.9), PoE++/HPoE injector included, Operating Temperature -40°C~+55°C(-40°F ~ +131°F), (Compatible with I/O Box SPM-4210) </t>
  </si>
  <si>
    <t>Powered by WN7, 4K @ 30FPS resolution, 5mm~150mm (30x) lens, build in wiper and adaptive Wise IR (200m),  extreme WDR 120dB, Day &amp; Night ICR, H.265, H.264, MJPEG codec support, Intelligent Analytics, Object auto tracking (Person/Vehicle), Target lock track, BLC, HLC, SSDR, lens heater for water/snow removal, built-in SD card slot (2x512GB), IP66, IK10(Camera body only), NEMA4X, NEMA-TS 2 (2.2.7, 2.2.8, 2.2.9), PoE++/HPoE injector included, Operating Temperature -40°C~+55°C(-40°F ~ +131°F), (Compatible with I/O Box SPM-4210)</t>
  </si>
  <si>
    <t>Wisenet X powered by Wisenet 5 network outdoor PTZ camera, 2MP, Full HD(1080p) @ 60fps, 55X optical zoom lens (4.75mm ~ 261.4mm) (58.6º ~ 1.23º), Pan: 360° endless. Tilt: -5°~ 185°, triple codec H.265/H.264/MJPEG with WiseStream II technology, 120dB WDR, built-in IR 1640ft (500m),  USB port for easy installation, advanced video analytics and sound classification, true D/N, built-in SD card slot (2x512GB), HLC, defog (optical) DIS(Gyro),24VAC/HPoE, IP66/IK10, -58°F ~ +131°F W/ 24VAC power supply</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</si>
  <si>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</si>
  <si>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</si>
  <si>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</si>
  <si>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</si>
  <si>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</si>
  <si>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</si>
  <si>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</si>
  <si>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</si>
  <si>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</si>
  <si>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</si>
  <si>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</si>
  <si>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</si>
  <si>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</si>
  <si>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</si>
  <si>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</si>
  <si>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</si>
  <si>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</si>
  <si>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</si>
  <si>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</si>
  <si>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</si>
  <si>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</si>
  <si>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8K NVR (Intel based), No HDD, 32 channels, H265,H264, MJPEG, 8 SATA HDD bays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</si>
  <si>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8K NVR (Intel based), No HDD, 32 channels, H265,H264, MJPEG, 8 SATA HDD bays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</si>
  <si>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8K NVR (Intel based), 32Ch,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</si>
  <si>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</si>
  <si>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8K NVR (Intel based), No HDD, 64 channels, H265,H264, MJPEG, 8 SATA HDD bays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</si>
  <si>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8K NVR (Intel based), No HDD, 64 channels, H265,H264, MJPEG, 8 SATA HDD bays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</si>
  <si>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</si>
  <si>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</si>
  <si>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</si>
  <si>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 Refer to the official website</t>
  </si>
  <si>
    <t>TNO-C8083E</t>
  </si>
  <si>
    <t>Software</t>
  </si>
  <si>
    <t>SBC-140WB</t>
  </si>
  <si>
    <t>Skin cover compatible with TNV-C8011RW</t>
  </si>
  <si>
    <t>SBP-150PMW</t>
  </si>
  <si>
    <t>Pole mount compatible with TNU-6321 &amp; TNU-4041T/4051T</t>
  </si>
  <si>
    <t>SBS-165B</t>
  </si>
  <si>
    <t>Back Box for TID-600R</t>
  </si>
  <si>
    <t>SBV-140WCBW</t>
  </si>
  <si>
    <t>Weather cap compatible with TNV-C8011RW</t>
  </si>
  <si>
    <t>SPB-VAN14W</t>
  </si>
  <si>
    <t>Smoked dome cover compatible with XNV-6012M/6022RM</t>
  </si>
  <si>
    <t>XRN-426S-1T</t>
  </si>
  <si>
    <t>4K NVR (Intel based), 4CH with 4 PoE/PoE+ ports (PoE Budget 50W) , 1TB SSD, H.265/H.264/MJPEG, SUNAPI, ONVIF, ARB (Automatic Recovery Backup) &amp; Failover (N+1), Up To 40 Mbps Recording / Up To 32 Mbps Playback, Dual Stream Recording, WiseStream Support, HDMI(x1), Alarm I/O, 2-Way Audio, Maximum Camera Resolution of 8MP Recording/Display, AI Search (Wisenet AI Cameras Only), P2P QR Code, WiFi Dongle Installation Support.　</t>
  </si>
  <si>
    <t>Wisenet WAVE Software</t>
  </si>
  <si>
    <t>WAVE-PRO-01</t>
  </si>
  <si>
    <t>WAVE Professional License. Enables one (1) IP stream recording, includes life-time SW upgrade. No annual &amp; maintenance cost required.</t>
  </si>
  <si>
    <t>WAVE-PRO-04</t>
  </si>
  <si>
    <t>WAVE Professional License. Enables four (4) IP stream recording, includes life-time SW upgrade. No annual &amp; maintenance cost required.</t>
  </si>
  <si>
    <t>WAVE-PRO-08</t>
  </si>
  <si>
    <t>WAVE Professional License. Enables eight (8) IP stream recording, includes life-time SW upgrade. No annual &amp; maintenance cost required.</t>
  </si>
  <si>
    <t>WAVE-PRO-16</t>
  </si>
  <si>
    <t>WAVE Professional License. Enables sixteen (16) IP stream recording, includes life-time SW upgrade. No annual &amp; maintenance cost required.</t>
  </si>
  <si>
    <t>WAVE-PRO-24</t>
  </si>
  <si>
    <t>WAVE Professional License. Enables twenty-four (24) IP stream recording, includes life-time SW upgrade. No annual &amp; maintenance cost required.</t>
  </si>
  <si>
    <t>WAVE-PRO-48</t>
  </si>
  <si>
    <t>WAVE Professional License. Enables forty-eight (48) IP stream recording, includes life-time SW upgrade. No annual &amp; maintenance cost required.</t>
  </si>
  <si>
    <t>WAVE-VW-02</t>
  </si>
  <si>
    <t>WAVE Video Wall License. Enables up to two (2) monitors, includes life-time SW upgrade. No annual &amp; maintenance cost required.</t>
  </si>
  <si>
    <t>WAVE-ENC-04</t>
  </si>
  <si>
    <t>WAVE Encoder License. Enables up to four (4) recording channels, includes life-time SW upgrade. No annual &amp; maintenance cost required.</t>
  </si>
  <si>
    <t>WAVE-IO-01</t>
  </si>
  <si>
    <t>WAVE I/O License. Enables one (1) I/O module, includes life-time SW upgrade. No annual &amp; maintenance cost required.</t>
  </si>
  <si>
    <t>WAVE-EMB-04</t>
  </si>
  <si>
    <t>WAVE Embedded Recorder License. Enables four (4) channel Hanwha Embedded Recorder playback, includes life-time SW upgrade. No annual &amp; maintenance cost required.</t>
  </si>
  <si>
    <t>WRN-810S</t>
  </si>
  <si>
    <t>1U WAVE PoE NVR (Intel based), supports: 8 channels with 8 PoE/PoE+ ports (PoE Budget 100W), Wisenet WAVE pre-installed, H.264/H.265/MJPEG, 2 fixed internal SATA HDDs (6TB max per HDD), Wisestream technology, HDMI/VGA output, Dual GbE NICs</t>
  </si>
  <si>
    <t>WRN-1610S</t>
  </si>
  <si>
    <t>2U WAVE PoE NVR (Intel based), supports: 16 channels with 16 PoE/PoE+ ports (PoE Budget 200W), Wisenet WAVE pre-installed, H.264/H.265/MJPEG, 4 fixed internal SATA HDDs (6TB max per HDD), Wisestream technology, HDMI/VGA output, Dual GbE NICs</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</si>
  <si>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</si>
  <si>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</si>
  <si>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SPB-PTZ95W</t>
  </si>
  <si>
    <t>Smoke Dome Cover compatible with XNP-C7310R &amp; XNP-C9310R</t>
  </si>
  <si>
    <t>SPG-PTZ95W</t>
  </si>
  <si>
    <t>Dome Cover compatible with XNP-C7310R &amp; XNP-C9310R</t>
  </si>
  <si>
    <t>TNO-L4030T</t>
  </si>
  <si>
    <t>Wisenet T network outdoor vandal thermal bullet camera (uncooled), 640x480 @ 8.3fps, 13mm fixed focal lens (48.6°), triple codec H.265/H.264/MJPEG with Wisestream II,  built-in SD card slot (1x256GB), advanced video analytics and sound classification, PTZ handover, open platform, DIS(Gyro), integrated back box, IP66, IK10, PoE/12VDC/24VAC, white color</t>
  </si>
  <si>
    <t>PNM-C32084RQZ</t>
  </si>
  <si>
    <t>Wisenet P series network vandal outdoor Multi-Directional camera [AI ON] 4CH x 8MP @ 15FPS / [AI OFF] 4CH x 8MP @ 20FPS, Motorized Varifocal Lens with PTRZ function 4.38~9.33mm (FoV H: 112.1°~47.5°, V: 58°~26.6°), Connection ready for Nvidia Jetson Orin NX 16GB / 8GB or Jetson Nano 8GB / 4GB. 2 x slots compatible with 8GB~2TB NVMe each. Triple codec H.265/H.264/MJPEG, 120dB WDR; IR viewable length 25m (82ft),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HPoE (injector not included), Hard-coated dome bubble</t>
  </si>
  <si>
    <t>SBC-200B</t>
  </si>
  <si>
    <t>Black Skin Cover for PNM-C16013RVQ Pack of 3</t>
  </si>
  <si>
    <t>SBP-150NBW</t>
  </si>
  <si>
    <t>Installation Cabinet compatible with SBP-250WMW, SBP-156WMW, SBP-400WMW, SBP-150PMW. Direct camera compatible with QNV-C8083R/C9083R, XND-C6083RV/C7083RV/C8083RV/C9083RV, XNV-C6083R/C7083R/C8083R/C9083R, XND-6083RV/8083RV/9083RV, XNV-6083R/8083R/8093R/9083R
TNO-A26083/26093</t>
  </si>
  <si>
    <t>SBP-302CM-12W</t>
  </si>
  <si>
    <t>Extension pendant pipe 12" long, fit the SBP-302CMBW (Mounting backbox), SBP-302CMAW (mounting plate), SBP-302CMW (telescopic pendant mount) and the extension pipes SBP-302CMW-06 SBP-302CMW-12 and SBP-302CMW-36; white color</t>
  </si>
  <si>
    <t>SBP-302CM-36W</t>
  </si>
  <si>
    <t>Extension pendant pipe 36" long, fit the SBP-302CMBW (Mounting backbox), SBP-302CMAW (mounting plate), SBP-302CMW (telescopic pendant mount) and the extension pipes SBP-302CMW-06 SBP-302CMW-12 and SBP-302CMW-36; white color</t>
  </si>
  <si>
    <t>SMT-2721PV</t>
  </si>
  <si>
    <t>27”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</si>
  <si>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SMT-3221PV</t>
  </si>
  <si>
    <t>32” (31.55")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</si>
  <si>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SPA-B1000</t>
  </si>
  <si>
    <t>IP Audio Bridge, Background Music, Analog Audio Input (L, R : +6dBV Max line IN level), 1GB Internal Storage, Single Micro SD slot (Up to 32GB), Built in Relay, SUNAPI, PoE</t>
  </si>
  <si>
    <t>SPA-M2000</t>
  </si>
  <si>
    <t>SIP Microphone, SIP protocol, Monitor Amp 1W/8Ω, DC24V, PoE, SUNAPI</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</si>
  <si>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</si>
  <si>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</si>
  <si>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</si>
  <si>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</si>
  <si>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XNF-8010RW</t>
  </si>
  <si>
    <t>Wisenet X powered by Wisenet 5 network indoor fisheye (white color),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white color</t>
  </si>
  <si>
    <t>Код</t>
  </si>
  <si>
    <t>Програмні комплекси MILESTONE SYSTEMS</t>
  </si>
  <si>
    <t>Milestone XProtect Essential+</t>
  </si>
  <si>
    <t>XProtect Essential+ ПО для управления системами IP-видеонаблюдения до восьми IP- устройств на базе одного сервера. Количество одновременных клиентских подключений не ограничено. Управление поворотными камерами, многоканальная аудиозапись, список тревог, Push-уведомления, архивирование по сети, поддержка аналитических модулей, API/SDK.</t>
  </si>
  <si>
    <t>Free Download</t>
  </si>
  <si>
    <t>XPEXPLUSBL</t>
  </si>
  <si>
    <t>Milestone XProtect Express+ Base License</t>
  </si>
  <si>
    <t>XProtect Express+  ПО для управления системами IP-видеонаблюдения до 48 камер на базе одного сервера (лицензии для подключения камер не включены). Количество одновременных клиентских подключений не ограничено. Управление поворотными камерами, многоканальная двухсторонняя аудиозапись, список тревог, Push-уведомления, архивирование по сети, поддержка аналитических модулей, API/SDK. Поддержка H.265, Microsoft Active Directory, Centralized management, Management failover server (redundant cluster), Alarm Manager. .</t>
  </si>
  <si>
    <t>XPEXPLUSDL</t>
  </si>
  <si>
    <t>Milestone XProtect Express+ Device License</t>
  </si>
  <si>
    <t>Лицензия для расширения системы XProtect Express+ на одно IP-устройство (камера, видеокодер, видеодекодер) - один канал. .</t>
  </si>
  <si>
    <t>YXPEXPLUSDL</t>
  </si>
  <si>
    <t>1 year Care Plus for XProtect Express+ Device License</t>
  </si>
  <si>
    <t>1 year Care Plus for XProtect Express+ Device License - cопровождение XProtect Express+ Device License на 1 год. Предоставляет возможность бесплатных обновлений либо полный возврат стоимости XProtect Essential при обновлении до старших продуктов (Professional, Professional+,Expert, Corporate) на протяжении срока действия Care Plus. .</t>
  </si>
  <si>
    <t>XPPPLUSBL</t>
  </si>
  <si>
    <t>Milestone XProtect Professional+ Base License</t>
  </si>
  <si>
    <t>XProtect Professional+ - профессиональное ПО для управления системами IP-видеонаблюдения любых масштабов (общее количество камер, серверов и одновременных клиентских подключений не ограничено). Многомониторные конфигурации, виртуальные матрицы. Управление PTZ-камерами с функциями патрулирования, многоканальная аудиозапись и аудиовещание, список тревог, архивирование по сети, поддержка аналитических модулей, API/SDK, гибкий механизм управления правилами по событиям. Поддержка централизованного управления, метаданных, Edge Storage и Scalable Video Quality Recording, интерактивных многоуровневых карт, Microsoft Active Directory, H.265, Management failover server (redundant cluster), . Базовая лицензия на неограниченное количество серверов (лицензии для подключения камер не включены). .</t>
  </si>
  <si>
    <t>XPPPLUSDL</t>
  </si>
  <si>
    <t>Milestone XProtect Professional+ Device License</t>
  </si>
  <si>
    <t>Лицензия для расширения системы XProtect Professional+ на одно IP-устройство (камера, видеокодер, видеодекодер) - один канал.</t>
  </si>
  <si>
    <t>YXPPPLUSDL</t>
  </si>
  <si>
    <t>1 Year Care Plus for XProtect Professional+ Device License</t>
  </si>
  <si>
    <t>1 year Care Plus for XProtect Professional+ Device License - cопровождение XProtect Professional+ Device License на один год. Предоставляет возможность бесплатных обновлений либо полный возврат стоимости XProtect Professional при обновлении до старших продуктов (Expert, Corporate) на протяжении срока действия Care Plus. .</t>
  </si>
  <si>
    <t>XPETBL</t>
  </si>
  <si>
    <t>Milestone XProtect Expert Base License</t>
  </si>
  <si>
    <t>XProtect Expert - ПО для построения систем IP-видеонаблюдения любых масштабов (неограниченное число камер, серверов и одновременных клиентских подключений). Многомониторные конфигурации, виртуальные матрицы, многоуровневые планы объектов. Управление PTZ-камерами с  ми патрулирования, многоканальная аудиозапись и аудиовещание, управление тревогами, архивирование на сетевые носители, поддержка аналитических модулей, интеграция с Microsoft Active Directory, централизованное управление, поддержка Edge Storage. Высокопроизводительные сервера записи и управления. Базовая лицензия на неограниченное количество серверов (лицензии для подключения камер не включены). .</t>
  </si>
  <si>
    <t>YXPETBL</t>
  </si>
  <si>
    <t>1 year Care Plus for XProtect Expert Base License</t>
  </si>
  <si>
    <t>One year Care Plus for XProtect Expert Base License - является обязательным для XProtect Expert Base License. .</t>
  </si>
  <si>
    <t>XPETDL</t>
  </si>
  <si>
    <t>Milestone XProtect Expert Device License</t>
  </si>
  <si>
    <t>Лицензия для расширения системы XProtect Expert на одно IP-устройство (камера, видеокодер, видеодекодер) - один канал.</t>
  </si>
  <si>
    <t>YXPETDL</t>
  </si>
  <si>
    <t>1 year Care Plus for XProtect Expert Device License</t>
  </si>
  <si>
    <t>1 year Care Plus for XProtect Expert Device License -  является обязательным для Xprotect Expert Device Channel License. .</t>
  </si>
  <si>
    <t>XPCOBT</t>
  </si>
  <si>
    <t>Milestone XProtect Corporate Base License</t>
  </si>
  <si>
    <t>XProtect Corporate - ПО для построения систем IP-видеонаблюдения любых масштабов (неограниченное число камер, серверов и одновременных клиентских подключений) с расширенным функционалом. Многомониторные конфигурации, виртуальные матрицы, многоуровневые планы объектов. Управление PTZ-камерами с функциями патрулирования, многоканальная аудиозапись и аудиовещание, многопоковая передача живого видео, управление тревогами, архивирование на сетевые носители, поддержка аналитических модулей, интеграция с Microsoft Active Directory, централизованное управление, поддержка Edge Storage.  Поддержка неограниченного количества видеостен XProtect® Smart Wall. Высокопроизводительные сервера записи и управления с возможностью резервирования.. Базовая лицензия на неограниченное количество серверов (лицензии для подключения камер не включены)  .</t>
  </si>
  <si>
    <t>YXPCOBT</t>
  </si>
  <si>
    <t>1 year Care Plus for XProtect Corporate Base License</t>
  </si>
  <si>
    <t>1 year Care Plus for XProtect Corporate Base License - является обязательным для XProtect Corporate Base Server</t>
  </si>
  <si>
    <t>XPCODL</t>
  </si>
  <si>
    <t>Milestone XProtect Corporate Device License</t>
  </si>
  <si>
    <t>Лицензия для расширения системы XProtect Corporate на одно IP-устройство (камера, видеокодер, видеодекодер) - один канал. .</t>
  </si>
  <si>
    <t>YXPCODL</t>
  </si>
  <si>
    <t>1 year Care Plus for XProtect Corporate Device License</t>
  </si>
  <si>
    <t>1 year Care Plus for XProtect Corporate Device License - является обязательным для XProtect Corporate Device Channel License</t>
  </si>
  <si>
    <t>XPCOMIDL</t>
  </si>
  <si>
    <t>XProtect Corporate Milestone Interconnect Camera License</t>
  </si>
  <si>
    <t>Лицензия для подключения каждой камеры из любой удаленной системы Milestone XProtect, к центральной системе XProtect Corporate. Позволяет объединить все продукты VMS XProtect под общим управлением программного обеспечения XProtect Corporate.
NB. Для удаленной системы без каких-либо включенных камер нужна будет одна лицензия Milestone Interconnect Camera License.</t>
  </si>
  <si>
    <t>Модуль MILESTONE XProtect Access Control Module</t>
  </si>
  <si>
    <t>XPABL</t>
  </si>
  <si>
    <t>XProtect Access Base License</t>
  </si>
  <si>
    <t>Базовая лицензия, которая открывает все функции, связанные с Xprotect Access. Объединяет в себе управление доступом и запись видео для мониторинга событий доступа и управления точками доступа. .</t>
  </si>
  <si>
    <t>XPADL</t>
  </si>
  <si>
    <t>XProtect Access Reader License</t>
  </si>
  <si>
    <t>Лицензия для расширения системы XProtect Access Base на одну дверь - один канал для одной точки доступа (двери, ворота и т.д.) .</t>
  </si>
  <si>
    <t>Модуль MILESTONE XProtect Transact</t>
  </si>
  <si>
    <t>XPTBS</t>
  </si>
  <si>
    <t>XProtect Transact Base Server incl. 1 Connection License</t>
  </si>
  <si>
    <t>XProtect Transact - синхронизированный во времени интерфейс, который нарямую связывает данные чеков с соответствующими видеозаписями, тем самым облегчая мониторинг транзакций на точках продажи или банкоматах (ATM). Базовая лицензия на сервер включает одну лицензию для подключения одного устройства. .</t>
  </si>
  <si>
    <t>XPTC1</t>
  </si>
  <si>
    <t>XProtect Transact Connection License</t>
  </si>
  <si>
    <t>Лицензия для расширения системы XProtect Transact на один канал. .</t>
  </si>
  <si>
    <t>Модуль розпізнавання автомобільних номерів MILESTONE XProtect LPR</t>
  </si>
  <si>
    <t>XPLPRBL</t>
  </si>
  <si>
    <t>XProtect LPR Base License, incl. 5 Country Modules</t>
  </si>
  <si>
    <t>XProtect LPR Base License  - Базовая лицензия XProtect LPR (XPLPRBL) позволяет установить серверное ПО XProtect LPR на неограниченном количестве серверов использующих один Software License Code (SLC). Включает в себя шаблоны номеров пяти стран (на выбор), дополнительные шаблоны номеров могут быть приобретены в виде дополнительных лицензий XProtect LPR Country Module (XPLPRLL)</t>
  </si>
  <si>
    <t>XPLPRCL</t>
  </si>
  <si>
    <t>XProtect LPR Camera License</t>
  </si>
  <si>
    <t>Лицензия для расширения системы XProtect LPR на одно IP-устройство (камера, видеокодер) - на один канал. .</t>
  </si>
  <si>
    <t>XPLPRLL</t>
  </si>
  <si>
    <t>XProtect LPR Country Module</t>
  </si>
  <si>
    <t>XProtect LPR Country Module - Дополнительные шаблоны (при необходимости использования шаблонов более чем 5 стран) для XProtect LPR, описывающие номера конкретных регионов, областей (штатов) или стран. Лицензия XProtect LPR Country Module (XPLPRLL) позволяет использовать выбранный шаблон номеров на неограниченном количестве серверов XProtect LPR в рамках одной системы.</t>
  </si>
  <si>
    <t>Модуль MILESTONE XProtect Rapid REVIEW</t>
  </si>
  <si>
    <t>XPRRDL</t>
  </si>
  <si>
    <t>XProtect Rapid REVIEW Device License</t>
  </si>
  <si>
    <t>XProtect Rapid REVIEW — это простое в использовании мощное программное решение, которое ускоряет расследования, позволяя операторам службы безопасности и следователям быстро находить то, что они ищут. Разработанный для обеспечения быстрого просмотра, поиска и анализа видеозаписей, это означает, что вам больше не нужно проводить бесчисленные часы за экраном, просматривая бесконечные кадры, чтобы найти конкретное происшествие. После установки XProtect Rapid REVIEW легко интегрируется в XProtect Smart Client. XProtect Rapid REVIEW позволяет просматривать часы видео за считанные минуты и мгновенно определять интересующие вас люди, объекты и поведение.
Milestone рекомендует приобретать столько же лицензий на устройства XProtect Rapid REVIEW, сколько лицензий на устройства Milestone XProtect для базового продукта VMS.</t>
  </si>
  <si>
    <t>Модуль MILESTONE XProtect Hospital Assist</t>
  </si>
  <si>
    <t>XProtect Hospital Assist 23A Device License (DL)</t>
  </si>
  <si>
    <t>XProtect Hospital Assist, розроблений для лікарняних відділень, які обслуговують пацієнтів, які потребують цілодобового або ситуаційного спостереження, — це спеціальне рішення для дистанційного моніторингу пацієнтів, яке дозволяє лікарні підвищити ефективність персоналу, швидко реагувати на інциденти та надавати пацієнтам високоякісну допомогу.
Як рішення, XProtect Hospital Assist 23A складається з 3 різних функцій:- XProtect Fall Detection- XProtect Privacy Blur- XProtect Sticky Notes</t>
  </si>
  <si>
    <t>Аналітичні модулі Incoresoft VEZHA</t>
  </si>
  <si>
    <t>IV-LPR-Pro</t>
  </si>
  <si>
    <t>VEZHA LPR PRO</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</si>
  <si>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t>
  </si>
  <si>
    <t>IV-LPR</t>
  </si>
  <si>
    <t>VEZHA LPR</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</si>
  <si>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t>
  </si>
  <si>
    <t>IV-LPR-LITE</t>
  </si>
  <si>
    <t>VEZHA LPR Lite</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</si>
  <si>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t>
  </si>
  <si>
    <t>IV-UIC</t>
  </si>
  <si>
    <t>VEZHA UIC &amp; Container</t>
  </si>
  <si>
    <t>Розпізнавання номерів залізнодорожних вагонів UIC. Робота зі списками та налаштуваннями сповіщень.</t>
  </si>
  <si>
    <t>IV-SP</t>
  </si>
  <si>
    <t>VEZHA Smart Parking</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</si>
  <si>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t>
  </si>
  <si>
    <t>IV-FR</t>
  </si>
  <si>
    <t>VEZHA Face Recognition</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</si>
  <si>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t>
  </si>
  <si>
    <t>IV-GA</t>
  </si>
  <si>
    <t>VEZHA Age &amp; Gender Detection</t>
  </si>
  <si>
    <t>Визначення статі та віку людини. Формує звіти за годину, день, тиждень і обраний проміжок часу</t>
  </si>
  <si>
    <t>IV-TA</t>
  </si>
  <si>
    <t>VEZHA Traffic Analytics</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</si>
  <si>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t>
  </si>
  <si>
    <t>IV-CD</t>
  </si>
  <si>
    <t>VEZHA Crowd Detection</t>
  </si>
  <si>
    <t>Ідентифікація та сповіщення про скупчення людей на відкритих майданчиках або в приміщенні. Ідентифікація черги. Контроль і сповіщення надсилаються миттєво.</t>
  </si>
  <si>
    <t>IV-OD</t>
  </si>
  <si>
    <t>VEZHA Object Detection</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</si>
  <si>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t>
  </si>
  <si>
    <t>IV-GD</t>
  </si>
  <si>
    <t>VEZHA Gun Detection</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</si>
  <si>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t>
  </si>
  <si>
    <t>IV-MD</t>
  </si>
  <si>
    <t>VEZHA Motion Detection</t>
  </si>
  <si>
    <t>Фіксація порушень з використанням правил: перетин лінії, вторгнення, вештання, залишений об'єкт. Оповіщення про порушення.</t>
  </si>
  <si>
    <t>IV-HM</t>
  </si>
  <si>
    <t>VEZHA Heat Map</t>
  </si>
  <si>
    <t>Формування теплової карти з теплими та холодними зонами. Формує звіти за годину, день, тиждень і обраний проміжок часу</t>
  </si>
  <si>
    <t>IV-STS</t>
  </si>
  <si>
    <t>VEZHA Smart Tracking System</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</si>
  <si>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t>
  </si>
  <si>
    <t>IV-HH</t>
  </si>
  <si>
    <t>VEZHA Hard Hat Detection</t>
  </si>
  <si>
    <t>Виявлення працівників, які перебувають на виробництві без захисного шолома чи головного убору. Сповіщення в режимі реального часу</t>
  </si>
  <si>
    <t>IV-PE</t>
  </si>
  <si>
    <t>VEZHA Pose Estimation</t>
  </si>
  <si>
    <t>Визначення положення людини в різних станах: сидить, стоїть, йде, падає, встає. Відправляє повідомлення в зв'язку з визначенням одного з типів поведінки</t>
  </si>
  <si>
    <t>IV-SFD</t>
  </si>
  <si>
    <t>VEZHA Smoke &amp; Fire Detection</t>
  </si>
  <si>
    <t>Допомагає ідентифікувати дим і вогонь на ранній стадії та миттєво надсилати сигнал тривоги на ваш комп’ютер, телефон або електронною поштою.</t>
  </si>
  <si>
    <t>Програмні комплекси Luxriot EVO Video and Security Data Management Platform</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</si>
  <si>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</si>
  <si>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</si>
  <si>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</si>
  <si>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</si>
  <si>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</si>
  <si>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</si>
  <si>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</si>
  <si>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</si>
  <si>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</si>
  <si>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</si>
  <si>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</si>
  <si>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</si>
  <si>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</si>
  <si>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</si>
  <si>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</si>
  <si>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</si>
  <si>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</si>
  <si>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</si>
  <si>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</si>
  <si>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</si>
  <si>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LXR-EVO-S24</t>
  </si>
  <si>
    <t>Luxriot EVO S24</t>
  </si>
  <si>
    <t>Evo S Base 24 - includes 24 channels, unlimited connections and 2 years Support &amp; Updates Plan</t>
  </si>
  <si>
    <t>LXR-EVO-S24-LFT</t>
  </si>
  <si>
    <t>Luxriot EVO S24-LFT</t>
  </si>
  <si>
    <t>Evo S Base 24 - includes 24 channels, unlimited connections and Premium Lifetime* Support &amp; Updates Plan</t>
  </si>
  <si>
    <t>LXR-EVO-S48</t>
  </si>
  <si>
    <t>Luxriot EVO S48</t>
  </si>
  <si>
    <t>Evo S Base 48 - includes 48 channels, unlimited connections and 2 years Support &amp; Updates Plan</t>
  </si>
  <si>
    <t>LXR-EVO-S72</t>
  </si>
  <si>
    <t>Luxriot EVO S72</t>
  </si>
  <si>
    <t>Evo S Base 72 - includes 72 channels, unlimited connections and 2 years Support &amp; Updates Plan</t>
  </si>
  <si>
    <t>LXR-EVO-S96</t>
  </si>
  <si>
    <t>Luxriot EVO S96</t>
  </si>
  <si>
    <t>Evo S Base 96 - includes 96 channels, unlimited connections and 2 years Support &amp; Updates Plan</t>
  </si>
  <si>
    <t>LXR-EVO-SA1</t>
  </si>
  <si>
    <t>Luxriot EVO SA1</t>
  </si>
  <si>
    <r>
      <t xml:space="preserve">Evo S Add-on 1 channel license, Evo S Base License required, </t>
    </r>
    <r>
      <rPr>
        <b/>
        <sz val="10"/>
        <rFont val="Arial"/>
        <family val="2"/>
        <charset val="204"/>
      </rPr>
      <t>MOQ=6 if purchased separately</t>
    </r>
  </si>
  <si>
    <t>LXR-EVO-SA1-LFT</t>
  </si>
  <si>
    <t>Luxriot EVO SA1-LFT</t>
  </si>
  <si>
    <t>Evo S Add-on 1 channel license, Evo S Base License with Premium Lifetime* Support &amp; Updates Plan required</t>
  </si>
  <si>
    <t>EVO-1Y4S-SA1</t>
  </si>
  <si>
    <t>Luxriot EVO 1Y4S-SA1</t>
  </si>
  <si>
    <t>Evo S 1 channel Support &amp; Updates Plan for 1 year</t>
  </si>
  <si>
    <t>EVO-2Y4S-SA1</t>
  </si>
  <si>
    <t>Luxriot EVO 2Y4S-SA1</t>
  </si>
  <si>
    <t>Evo S 1 channel Support &amp; Updates Plan for 2 years</t>
  </si>
  <si>
    <t>EVO-3Y4S-SA1</t>
  </si>
  <si>
    <t>Luxriot EVO 3Y4S-SA1</t>
  </si>
  <si>
    <t>Evo S 1 channel Support &amp; Updates Plan for 3 years</t>
  </si>
  <si>
    <t>EVO-LFTS-SA1</t>
  </si>
  <si>
    <t>Luxriot EVO LFTS-SA1</t>
  </si>
  <si>
    <t>Evo S 1 channel Premium Lifetime* Support &amp; Updates Plan</t>
  </si>
  <si>
    <t>Luxriot Evo Global</t>
  </si>
  <si>
    <t>LXR-EVO-GL-B50</t>
  </si>
  <si>
    <t>Luxriot EVO GL Base 50</t>
  </si>
  <si>
    <t>Evo Global Base license, includes 50 channels and 2 years Support &amp; Updates Plan</t>
  </si>
  <si>
    <t>LXR-EVO-GL-B100</t>
  </si>
  <si>
    <t>Luxriot EVO GL Base 100</t>
  </si>
  <si>
    <t>Evo Global Base license, includes 100 ch and 2 years Support &amp; Updates Plan</t>
  </si>
  <si>
    <t>LXR-EVO-GL-1</t>
  </si>
  <si>
    <t>Luxriot EVO GL 1</t>
  </si>
  <si>
    <r>
      <t>Evo Global additional 1 channel license,</t>
    </r>
    <r>
      <rPr>
        <b/>
        <sz val="10"/>
        <rFont val="Arial"/>
        <family val="2"/>
        <charset val="204"/>
      </rPr>
      <t xml:space="preserve"> for Evo Global Base license owners only</t>
    </r>
  </si>
  <si>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</si>
  <si>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</si>
  <si>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</si>
  <si>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</si>
  <si>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</si>
  <si>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</si>
  <si>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</si>
  <si>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</si>
  <si>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</si>
  <si>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</si>
  <si>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</si>
  <si>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</si>
  <si>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</si>
  <si>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</si>
  <si>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</si>
  <si>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</si>
  <si>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</si>
  <si>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</si>
  <si>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</si>
  <si>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</si>
  <si>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</si>
  <si>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</si>
  <si>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</si>
  <si>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</si>
  <si>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</si>
  <si>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</si>
  <si>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</si>
  <si>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</si>
  <si>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</si>
  <si>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</si>
  <si>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VMS-UP-GL-1</t>
  </si>
  <si>
    <r>
      <t xml:space="preserve">Upgrade 1 channel from (legacy) VMS to Evo Global, </t>
    </r>
    <r>
      <rPr>
        <b/>
        <sz val="10"/>
        <rFont val="Arial"/>
        <family val="2"/>
        <charset val="204"/>
      </rPr>
      <t>Evo Global Base license required</t>
    </r>
  </si>
  <si>
    <t>Відео аналітика LuxRiot Evo Video Analytics - EVA Basic</t>
  </si>
  <si>
    <t>LRX-EVA-Base-1</t>
  </si>
  <si>
    <t>Luxriot LRX-EVA-Base-1</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</si>
  <si>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</si>
  <si>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</si>
  <si>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</si>
  <si>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</si>
  <si>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</si>
  <si>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</si>
  <si>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</si>
  <si>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</si>
  <si>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</si>
  <si>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</si>
  <si>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Модуль розпізнавання облич LuxRiot Evo Facial Recognition - Vero FR</t>
  </si>
  <si>
    <t>LFR-V1-C</t>
  </si>
  <si>
    <t>Luxriot Vero LFR-V1-C</t>
  </si>
  <si>
    <t>Luxriot Vero FR, Per-channel license, 1 channel license, 10 000 faces in matching database</t>
  </si>
  <si>
    <t>LFR-V100</t>
  </si>
  <si>
    <t>Luxriot Vero LFR-V100</t>
  </si>
  <si>
    <t>Luxriot Vero FR, 100 faces in matching database</t>
  </si>
  <si>
    <t>LFR-V200</t>
  </si>
  <si>
    <t>Luxriot Vero LFR-V200</t>
  </si>
  <si>
    <t>Luxriot Vero FR, 200 faces in matching database</t>
  </si>
  <si>
    <t>LFR-V500</t>
  </si>
  <si>
    <t>Luxriot Vero LFR-V500</t>
  </si>
  <si>
    <t>Luxriot Vero FR, 500 faces in matching database</t>
  </si>
  <si>
    <t>LFR-V1K</t>
  </si>
  <si>
    <t>Luxriot Vero LFR-V1K</t>
  </si>
  <si>
    <t>Luxriot Vero FR, 1 000 faces in matching database</t>
  </si>
  <si>
    <t>LFR-1Y-V100</t>
  </si>
  <si>
    <t>Luxriot LFR-1Y-V100</t>
  </si>
  <si>
    <t>Luxriot Vero FR annual upgrade and support, 100 faces in matching database</t>
  </si>
  <si>
    <t>LFR-1Y-V200</t>
  </si>
  <si>
    <t>Luxriot LFR-1Y-V200</t>
  </si>
  <si>
    <t>Luxriot Vero FR annual upgrade and support, 200 faces in matching database</t>
  </si>
  <si>
    <t>LFR-1Y-V500</t>
  </si>
  <si>
    <t>Luxriot LFR-1Y-V500</t>
  </si>
  <si>
    <t>Luxriot Vero FR annual upgrade and support, 500 faces in matching database</t>
  </si>
  <si>
    <t>LFR-1Y-V1K</t>
  </si>
  <si>
    <t>Luxriot LFR-1Y-V1K</t>
  </si>
  <si>
    <t>Luxriot Vero FR annual upgrade and support, 1 000 faces in matching database</t>
  </si>
  <si>
    <t>Україна, 04080, м.Київ, вул. Межигірська, 87-А</t>
  </si>
  <si>
    <t>www.iqtrading.ua</t>
  </si>
  <si>
    <t>Відділ продажу:</t>
  </si>
  <si>
    <t>iqsb@iqtrading.ua</t>
  </si>
  <si>
    <t>On-Line інструменти інсталятора:</t>
  </si>
  <si>
    <r>
      <rPr>
        <b/>
        <sz val="10"/>
        <rFont val="Arial"/>
        <family val="2"/>
        <charset val="204"/>
      </rPr>
      <t xml:space="preserve">Toolbox Plus - </t>
    </r>
    <r>
      <rPr>
        <sz val="10"/>
        <rFont val="Arial"/>
        <family val="2"/>
        <charset val="204"/>
      </rPr>
      <t>зручний набір інструментів для підбору камер та аксесуарів</t>
    </r>
  </si>
  <si>
    <t>https://www.hanwhavision.com/wisenettoolbox_plus/#!/en/home</t>
  </si>
  <si>
    <r>
      <t>WARRANTY -</t>
    </r>
    <r>
      <rPr>
        <sz val="10"/>
        <rFont val="Arial"/>
        <family val="2"/>
        <charset val="204"/>
      </rPr>
      <t xml:space="preserve">  На всі NVR та IP камери Hanwha придбані після 1 липгя 2023 року, діє п'ятирічна гарантія.</t>
    </r>
  </si>
  <si>
    <t>https://www.hanwhavision.com/en/support/warranty/</t>
  </si>
  <si>
    <r>
      <t xml:space="preserve">eLearning - </t>
    </r>
    <r>
      <rPr>
        <sz val="10"/>
        <rFont val="Arial"/>
        <family val="2"/>
        <charset val="204"/>
      </rPr>
      <t>пропонує курси для самостійного навчання, починаючи від технологій мережевих камер і закінчуючи новітніми рішеннями ШІ. Усі курси електронного навчання безкоштовні для наших партнерів STEP.</t>
    </r>
  </si>
  <si>
    <t>https://www.hanwhavision.com/en/support/academy/elearning/</t>
  </si>
  <si>
    <t>Video Material</t>
  </si>
  <si>
    <t>https://www.hanwhavision.com/en/support/videos/demo-video/</t>
  </si>
  <si>
    <t>Data Center</t>
  </si>
  <si>
    <t>https://www.hanwhavision.com/en/support/data-center/catalog/</t>
  </si>
  <si>
    <t>Глосарій:</t>
  </si>
  <si>
    <t>Price change</t>
  </si>
  <si>
    <t>Зниження ціни</t>
  </si>
  <si>
    <t>Підвищення ціни</t>
  </si>
  <si>
    <t>NEW</t>
  </si>
  <si>
    <t>Новий продукт</t>
  </si>
  <si>
    <t>To be launched</t>
  </si>
  <si>
    <t>Планується початок виробництва</t>
  </si>
  <si>
    <t>Delayed</t>
  </si>
  <si>
    <t>Початок виробництва продукту відкладено</t>
  </si>
  <si>
    <t>EOL</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</si>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</sst>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409]#,##0.00"/>
    <numFmt numFmtId="166" formatCode="[$€-2]\ #,##0"/>
    <numFmt numFmtId="167" formatCode="[$€-2]\ #,##0.00"/>
  </numFmts>
  <fonts count="36">
    <font>
      <sz val="11"/>
      <color theme="1"/>
      <name val="Calibri"/>
      <family val="2"/>
      <charset val="129"/>
      <scheme val="minor"/>
    </font>
    <font>
      <sz val="11"/>
      <color theme="1"/>
      <name val="Calibri"/>
      <family val="2"/>
      <charset val="129"/>
      <scheme val="minor"/>
    </font>
    <font>
      <sz val="10"/>
      <name val="Arial"/>
      <family val="2"/>
    </font>
    <font>
      <sz val="8"/>
      <name val="Calibri"/>
      <family val="2"/>
      <charset val="129"/>
      <scheme val="minor"/>
    </font>
    <font>
      <sz val="11"/>
      <color indexed="8"/>
      <name val="Calibri"/>
      <family val="2"/>
    </font>
    <font>
      <sz val="11"/>
      <color theme="1"/>
      <name val="Calibri"/>
      <family val="2"/>
      <scheme val="minor"/>
    </font>
    <font>
      <sz val="10"/>
      <name val="Arial Cyr"/>
      <charset val="204"/>
    </font>
    <font>
      <sz val="10"/>
      <name val="Arial"/>
      <family val="2"/>
      <charset val="204"/>
    </font>
    <font>
      <b/>
      <sz val="10"/>
      <name val="Arial"/>
      <family val="2"/>
      <charset val="204"/>
    </font>
    <font>
      <sz val="10"/>
      <color indexed="16"/>
      <name val="Arial"/>
      <family val="2"/>
      <charset val="204"/>
    </font>
    <font>
      <sz val="10"/>
      <color indexed="63"/>
      <name val="Arial"/>
      <family val="2"/>
      <charset val="204"/>
    </font>
    <font>
      <b/>
      <sz val="10"/>
      <color indexed="10"/>
      <name val="Arial"/>
      <family val="2"/>
      <charset val="204"/>
    </font>
    <font>
      <sz val="10"/>
      <color theme="1"/>
      <name val="Arial"/>
      <family val="2"/>
      <charset val="204"/>
    </font>
    <font>
      <b/>
      <sz val="10"/>
      <color theme="1"/>
      <name val="Arial"/>
      <family val="2"/>
      <charset val="204"/>
    </font>
    <font>
      <sz val="10"/>
      <color indexed="8"/>
      <name val="Arial"/>
      <family val="2"/>
      <charset val="204"/>
    </font>
    <font>
      <sz val="10"/>
      <color rgb="FF000000"/>
      <name val="Arial"/>
      <family val="2"/>
      <charset val="204"/>
    </font>
    <font>
      <b/>
      <sz val="10"/>
      <color rgb="FF000000"/>
      <name val="Arial"/>
      <family val="2"/>
      <charset val="204"/>
    </font>
    <font>
      <b/>
      <sz val="10"/>
      <color indexed="8"/>
      <name val="Arial"/>
      <family val="2"/>
      <charset val="204"/>
    </font>
    <font>
      <sz val="10"/>
      <color indexed="10"/>
      <name val="Arial"/>
      <family val="2"/>
      <charset val="204"/>
    </font>
    <font>
      <b/>
      <sz val="10"/>
      <color indexed="10"/>
      <name val="Arial"/>
      <family val="2"/>
    </font>
    <font>
      <sz val="12"/>
      <name val="Arial"/>
      <family val="2"/>
      <charset val="204"/>
    </font>
    <font>
      <u/>
      <sz val="10"/>
      <color indexed="12"/>
      <name val="Arial"/>
      <family val="2"/>
      <charset val="204"/>
    </font>
    <font>
      <b/>
      <sz val="10"/>
      <color rgb="FFFF0000"/>
      <name val="Arial"/>
      <family val="2"/>
    </font>
    <font>
      <b/>
      <sz val="12"/>
      <name val="Arial"/>
      <family val="2"/>
    </font>
    <font>
      <sz val="12"/>
      <name val="Arial"/>
      <family val="2"/>
    </font>
    <font>
      <b/>
      <sz val="10"/>
      <color indexed="8"/>
      <name val="Arial"/>
      <family val="2"/>
    </font>
    <font>
      <b/>
      <sz val="10"/>
      <name val="Arial"/>
      <family val="2"/>
    </font>
    <font>
      <b/>
      <i/>
      <sz val="10"/>
      <color indexed="60"/>
      <name val="Arial"/>
      <family val="2"/>
    </font>
    <font>
      <i/>
      <sz val="10"/>
      <color indexed="60"/>
      <name val="Arial"/>
      <family val="2"/>
    </font>
    <font>
      <b/>
      <sz val="10"/>
      <color theme="9" tint="-0.499984740745262"/>
      <name val="Arial"/>
      <family val="2"/>
    </font>
    <font>
      <b/>
      <sz val="12"/>
      <color indexed="9"/>
      <name val="Arial"/>
      <family val="2"/>
    </font>
    <font>
      <sz val="10"/>
      <name val="Helv"/>
      <charset val="204"/>
    </font>
    <font>
      <b/>
      <sz val="9"/>
      <color indexed="8"/>
      <name val="Tahoma"/>
      <family val="2"/>
      <charset val="204"/>
    </font>
    <font>
      <b/>
      <sz val="12"/>
      <name val="Helv"/>
      <charset val="204"/>
    </font>
    <font>
      <b/>
      <sz val="12"/>
      <name val="Arial"/>
      <family val="2"/>
      <charset val="204"/>
    </font>
    <font>
      <b/>
      <sz val="9"/>
      <name val="Arial"/>
      <family val="2"/>
      <charset val="204"/>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indexed="8"/>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6">
    <xf numFmtId="0" fontId="0" fillId="0" borderId="0">
      <alignment vertical="center"/>
    </xf>
    <xf numFmtId="0" fontId="2" fillId="0" borderId="0"/>
    <xf numFmtId="164" fontId="4" fillId="0" borderId="0" applyFont="0" applyFill="0" applyBorder="0" applyAlignment="0" applyProtection="0">
      <alignment vertical="center"/>
    </xf>
    <xf numFmtId="164" fontId="4" fillId="0" borderId="0" applyFont="0" applyFill="0" applyBorder="0" applyAlignment="0" applyProtection="0">
      <alignment vertical="center"/>
    </xf>
    <xf numFmtId="0" fontId="4" fillId="0" borderId="0"/>
    <xf numFmtId="0" fontId="4" fillId="0" borderId="0"/>
    <xf numFmtId="164" fontId="4" fillId="0" borderId="0" applyFont="0" applyFill="0" applyBorder="0" applyAlignment="0" applyProtection="0"/>
    <xf numFmtId="0" fontId="1" fillId="0" borderId="0"/>
    <xf numFmtId="0" fontId="5" fillId="0" borderId="0"/>
    <xf numFmtId="164" fontId="4" fillId="0" borderId="0" applyFont="0" applyFill="0" applyBorder="0" applyAlignment="0" applyProtection="0"/>
    <xf numFmtId="0" fontId="1" fillId="0" borderId="0"/>
    <xf numFmtId="0" fontId="1" fillId="0" borderId="0">
      <alignment vertical="center"/>
    </xf>
    <xf numFmtId="9" fontId="1" fillId="0" borderId="0" applyFont="0" applyFill="0" applyBorder="0" applyAlignment="0" applyProtection="0">
      <alignment vertical="center"/>
    </xf>
    <xf numFmtId="0" fontId="6" fillId="0" borderId="0"/>
    <xf numFmtId="0" fontId="6" fillId="0" borderId="0"/>
    <xf numFmtId="0" fontId="21" fillId="0" borderId="0" applyNumberFormat="0" applyFill="0" applyBorder="0" applyAlignment="0" applyProtection="0">
      <alignment vertical="top"/>
      <protection locked="0"/>
    </xf>
  </cellStyleXfs>
  <cellXfs count="171">
    <xf numFmtId="0" fontId="0" fillId="0" borderId="0" xfId="0">
      <alignment vertical="center"/>
    </xf>
    <xf numFmtId="0" fontId="7" fillId="3" borderId="3" xfId="13" applyFont="1" applyFill="1" applyBorder="1" applyAlignment="1">
      <alignment vertical="top"/>
    </xf>
    <xf numFmtId="0" fontId="8" fillId="3" borderId="4" xfId="13" applyFont="1" applyFill="1" applyBorder="1" applyAlignment="1">
      <alignment horizontal="left" vertical="top"/>
    </xf>
    <xf numFmtId="0" fontId="8" fillId="3" borderId="4" xfId="13" applyFont="1" applyFill="1" applyBorder="1" applyAlignment="1">
      <alignment horizontal="left" vertical="center" wrapText="1"/>
    </xf>
    <xf numFmtId="165" fontId="9" fillId="3" borderId="4" xfId="13" applyNumberFormat="1" applyFont="1" applyFill="1" applyBorder="1" applyAlignment="1">
      <alignment horizontal="right" vertical="center"/>
    </xf>
    <xf numFmtId="165" fontId="9" fillId="3" borderId="5" xfId="13" applyNumberFormat="1" applyFont="1" applyFill="1" applyBorder="1" applyAlignment="1">
      <alignment horizontal="right" vertical="center"/>
    </xf>
    <xf numFmtId="0" fontId="7" fillId="0" borderId="0" xfId="13" applyFont="1" applyAlignment="1">
      <alignment vertical="top"/>
    </xf>
    <xf numFmtId="0" fontId="7" fillId="3" borderId="6" xfId="13" applyFont="1" applyFill="1" applyBorder="1" applyAlignment="1">
      <alignment vertical="top"/>
    </xf>
    <xf numFmtId="0" fontId="8" fillId="3" borderId="0" xfId="13" applyFont="1" applyFill="1" applyAlignment="1">
      <alignment horizontal="left" vertical="top"/>
    </xf>
    <xf numFmtId="0" fontId="10" fillId="3" borderId="0" xfId="13" applyFont="1" applyFill="1" applyAlignment="1">
      <alignment vertical="center" wrapText="1"/>
    </xf>
    <xf numFmtId="165" fontId="8" fillId="3" borderId="0" xfId="13" applyNumberFormat="1" applyFont="1" applyFill="1" applyAlignment="1">
      <alignment horizontal="right" vertical="center" wrapText="1"/>
    </xf>
    <xf numFmtId="165" fontId="8" fillId="3" borderId="7" xfId="13" applyNumberFormat="1" applyFont="1" applyFill="1" applyBorder="1" applyAlignment="1">
      <alignment horizontal="right" vertical="center" wrapText="1"/>
    </xf>
    <xf numFmtId="165" fontId="7" fillId="3" borderId="0" xfId="13" applyNumberFormat="1" applyFont="1" applyFill="1" applyAlignment="1">
      <alignment horizontal="right" vertical="center" wrapText="1"/>
    </xf>
    <xf numFmtId="165" fontId="7" fillId="3" borderId="7" xfId="13" applyNumberFormat="1" applyFont="1" applyFill="1" applyBorder="1" applyAlignment="1">
      <alignment horizontal="right" vertical="center" wrapText="1"/>
    </xf>
    <xf numFmtId="0" fontId="11" fillId="4" borderId="10" xfId="13" applyFont="1" applyFill="1" applyBorder="1" applyAlignment="1">
      <alignment vertical="center" wrapText="1"/>
    </xf>
    <xf numFmtId="0" fontId="11" fillId="4" borderId="11" xfId="13" applyFont="1" applyFill="1" applyBorder="1" applyAlignment="1">
      <alignment horizontal="center" vertical="center" wrapText="1"/>
    </xf>
    <xf numFmtId="9" fontId="11" fillId="4" borderId="12" xfId="13" applyNumberFormat="1" applyFont="1" applyFill="1" applyBorder="1" applyAlignment="1">
      <alignment horizontal="center" vertical="center" wrapText="1"/>
    </xf>
    <xf numFmtId="0" fontId="8" fillId="4" borderId="13" xfId="13" applyFont="1" applyFill="1" applyBorder="1" applyAlignment="1">
      <alignment horizontal="center" vertical="center" shrinkToFit="1"/>
    </xf>
    <xf numFmtId="0" fontId="8" fillId="4" borderId="2" xfId="13" applyFont="1" applyFill="1" applyBorder="1" applyAlignment="1">
      <alignment horizontal="center" vertical="center" wrapText="1" shrinkToFit="1"/>
    </xf>
    <xf numFmtId="165" fontId="8" fillId="4" borderId="14" xfId="13" applyNumberFormat="1" applyFont="1" applyFill="1" applyBorder="1" applyAlignment="1">
      <alignment horizontal="center" vertical="center" wrapText="1" shrinkToFit="1"/>
    </xf>
    <xf numFmtId="0" fontId="12" fillId="0" borderId="0" xfId="0" applyFont="1">
      <alignment vertical="center"/>
    </xf>
    <xf numFmtId="0" fontId="12" fillId="0" borderId="0" xfId="0" applyFont="1" applyAlignment="1">
      <alignment horizontal="center" vertical="center"/>
    </xf>
    <xf numFmtId="0" fontId="12" fillId="0" borderId="0" xfId="0" applyFont="1" applyAlignment="1">
      <alignment vertical="top"/>
    </xf>
    <xf numFmtId="0" fontId="12" fillId="0" borderId="1" xfId="0" applyFont="1" applyFill="1" applyBorder="1" applyAlignment="1">
      <alignment horizontal="left" vertical="center"/>
    </xf>
    <xf numFmtId="0" fontId="13" fillId="0" borderId="1" xfId="0" applyFont="1" applyBorder="1" applyAlignment="1">
      <alignment horizontal="left" vertical="center"/>
    </xf>
    <xf numFmtId="0" fontId="15" fillId="0" borderId="1" xfId="5" applyFont="1" applyBorder="1" applyAlignment="1">
      <alignment horizontal="left" vertical="center"/>
    </xf>
    <xf numFmtId="0" fontId="16" fillId="0" borderId="1" xfId="5" applyFont="1" applyBorder="1" applyAlignment="1">
      <alignment vertical="center"/>
    </xf>
    <xf numFmtId="0" fontId="17" fillId="0" borderId="1" xfId="1" applyFont="1" applyFill="1" applyBorder="1" applyAlignment="1">
      <alignment horizontal="left" vertical="center"/>
    </xf>
    <xf numFmtId="0" fontId="14" fillId="2" borderId="1" xfId="1" applyFont="1" applyFill="1" applyBorder="1" applyAlignment="1">
      <alignment horizontal="left" vertical="top" wrapText="1"/>
    </xf>
    <xf numFmtId="0" fontId="16" fillId="0" borderId="1" xfId="1" applyFont="1" applyFill="1" applyBorder="1" applyAlignment="1">
      <alignment horizontal="left" vertical="center"/>
    </xf>
    <xf numFmtId="0" fontId="15" fillId="0" borderId="1" xfId="1" applyFont="1" applyBorder="1" applyAlignment="1">
      <alignment horizontal="left" vertical="top" wrapText="1"/>
    </xf>
    <xf numFmtId="0" fontId="13" fillId="0" borderId="1" xfId="1" applyFont="1" applyFill="1" applyBorder="1" applyAlignment="1">
      <alignment horizontal="left" vertical="center"/>
    </xf>
    <xf numFmtId="0" fontId="13" fillId="0" borderId="1" xfId="0" applyFont="1" applyFill="1" applyBorder="1" applyAlignment="1">
      <alignment horizontal="left" vertical="center"/>
    </xf>
    <xf numFmtId="0" fontId="12" fillId="0" borderId="1" xfId="0" applyFont="1" applyBorder="1" applyAlignment="1">
      <alignment horizontal="left" vertical="top" wrapText="1"/>
    </xf>
    <xf numFmtId="0" fontId="17" fillId="0" borderId="1" xfId="4" applyFont="1" applyFill="1" applyBorder="1" applyAlignment="1">
      <alignment horizontal="left" vertical="center"/>
    </xf>
    <xf numFmtId="0" fontId="15" fillId="0" borderId="1" xfId="5" applyFont="1" applyBorder="1" applyAlignment="1">
      <alignment horizontal="left" vertical="top" wrapText="1"/>
    </xf>
    <xf numFmtId="0" fontId="14" fillId="0" borderId="1" xfId="1" applyFont="1" applyBorder="1" applyAlignment="1">
      <alignment horizontal="left" vertical="top" wrapText="1"/>
    </xf>
    <xf numFmtId="0" fontId="17" fillId="0" borderId="1" xfId="5" applyFont="1" applyFill="1" applyBorder="1" applyAlignment="1">
      <alignment horizontal="left" vertical="center"/>
    </xf>
    <xf numFmtId="0" fontId="14" fillId="0" borderId="1" xfId="5" applyFont="1" applyBorder="1" applyAlignment="1">
      <alignment horizontal="left" vertical="top" wrapText="1"/>
    </xf>
    <xf numFmtId="0" fontId="13" fillId="0" borderId="1" xfId="1" applyFont="1" applyBorder="1" applyAlignment="1">
      <alignment horizontal="left" vertical="center" wrapText="1"/>
    </xf>
    <xf numFmtId="0" fontId="18" fillId="0" borderId="1" xfId="1" applyFont="1" applyBorder="1" applyAlignment="1">
      <alignment horizontal="left" vertical="top" wrapText="1"/>
    </xf>
    <xf numFmtId="2" fontId="13" fillId="0" borderId="1" xfId="1" applyNumberFormat="1" applyFont="1" applyFill="1" applyBorder="1" applyAlignment="1">
      <alignment horizontal="left" vertical="center" wrapText="1"/>
    </xf>
    <xf numFmtId="0" fontId="13" fillId="0" borderId="1" xfId="5" applyFont="1" applyFill="1" applyBorder="1" applyAlignment="1">
      <alignment horizontal="left" vertical="center"/>
    </xf>
    <xf numFmtId="0" fontId="17" fillId="0" borderId="1" xfId="7" applyFont="1" applyFill="1" applyBorder="1" applyAlignment="1">
      <alignment horizontal="left" vertical="center"/>
    </xf>
    <xf numFmtId="0" fontId="14" fillId="0" borderId="1" xfId="7" applyFont="1" applyBorder="1" applyAlignment="1">
      <alignment horizontal="left" vertical="top" wrapText="1"/>
    </xf>
    <xf numFmtId="0" fontId="7" fillId="2" borderId="1" xfId="1" applyFont="1" applyFill="1" applyBorder="1" applyAlignment="1">
      <alignment horizontal="left" vertical="top" wrapText="1"/>
    </xf>
    <xf numFmtId="0" fontId="14" fillId="0" borderId="1" xfId="1" applyFont="1" applyFill="1" applyBorder="1" applyAlignment="1">
      <alignment horizontal="left" vertical="center" wrapText="1"/>
    </xf>
    <xf numFmtId="0" fontId="13" fillId="0" borderId="1" xfId="1" applyFont="1" applyFill="1" applyBorder="1" applyAlignment="1">
      <alignment horizontal="left" vertical="center" wrapText="1"/>
    </xf>
    <xf numFmtId="0" fontId="14" fillId="0" borderId="1" xfId="4" applyFont="1" applyBorder="1" applyAlignment="1">
      <alignment horizontal="left" vertical="top" wrapText="1"/>
    </xf>
    <xf numFmtId="0" fontId="8" fillId="0" borderId="1" xfId="7" applyFont="1" applyFill="1" applyBorder="1" applyAlignment="1">
      <alignment horizontal="left" vertical="center"/>
    </xf>
    <xf numFmtId="0" fontId="8" fillId="0" borderId="1" xfId="1" applyFont="1" applyFill="1" applyBorder="1" applyAlignment="1">
      <alignment horizontal="left" vertical="center"/>
    </xf>
    <xf numFmtId="0" fontId="7" fillId="0" borderId="1" xfId="1" applyFont="1" applyBorder="1" applyAlignment="1">
      <alignment horizontal="left" vertical="top" wrapText="1"/>
    </xf>
    <xf numFmtId="0" fontId="12" fillId="0" borderId="1" xfId="5" applyFont="1" applyBorder="1" applyAlignment="1">
      <alignment horizontal="left" vertical="top" wrapText="1"/>
    </xf>
    <xf numFmtId="0" fontId="14" fillId="2" borderId="1" xfId="7" applyFont="1" applyFill="1" applyBorder="1" applyAlignment="1">
      <alignment horizontal="left" vertical="top" wrapText="1"/>
    </xf>
    <xf numFmtId="0" fontId="15" fillId="2" borderId="1" xfId="7" applyFont="1" applyFill="1" applyBorder="1" applyAlignment="1">
      <alignment horizontal="left" vertical="top" wrapText="1"/>
    </xf>
    <xf numFmtId="0" fontId="7" fillId="2" borderId="1" xfId="7" applyFont="1" applyFill="1" applyBorder="1" applyAlignment="1">
      <alignment horizontal="left" vertical="top" wrapText="1"/>
    </xf>
    <xf numFmtId="0" fontId="15" fillId="2" borderId="1" xfId="1" applyFont="1" applyFill="1" applyBorder="1" applyAlignment="1">
      <alignment horizontal="left" vertical="top" wrapText="1"/>
    </xf>
    <xf numFmtId="0" fontId="14" fillId="2" borderId="1" xfId="1" applyFont="1" applyFill="1" applyBorder="1" applyAlignment="1">
      <alignment horizontal="left" vertical="center" wrapText="1"/>
    </xf>
    <xf numFmtId="0" fontId="13" fillId="2" borderId="1" xfId="1" applyFont="1" applyFill="1" applyBorder="1" applyAlignment="1">
      <alignment horizontal="left" vertical="center" wrapText="1"/>
    </xf>
    <xf numFmtId="0" fontId="12" fillId="0" borderId="1" xfId="0" applyFont="1" applyBorder="1">
      <alignment vertical="center"/>
    </xf>
    <xf numFmtId="0" fontId="12" fillId="0" borderId="1" xfId="0" applyFont="1" applyFill="1" applyBorder="1" applyAlignment="1">
      <alignment vertical="center"/>
    </xf>
    <xf numFmtId="0" fontId="13" fillId="0" borderId="1" xfId="4" applyFont="1" applyFill="1" applyBorder="1" applyAlignment="1">
      <alignment horizontal="left" vertical="center"/>
    </xf>
    <xf numFmtId="0" fontId="16" fillId="0" borderId="1" xfId="5" applyFont="1" applyFill="1" applyBorder="1" applyAlignment="1">
      <alignment horizontal="left" vertical="center"/>
    </xf>
    <xf numFmtId="0" fontId="12" fillId="0" borderId="1" xfId="0" applyFont="1" applyBorder="1" applyAlignment="1">
      <alignment horizontal="left" vertical="center"/>
    </xf>
    <xf numFmtId="0" fontId="17" fillId="0" borderId="1" xfId="7" applyFont="1" applyBorder="1" applyAlignment="1">
      <alignment horizontal="left" vertical="center"/>
    </xf>
    <xf numFmtId="0" fontId="16" fillId="0" borderId="1" xfId="7" applyFont="1" applyBorder="1" applyAlignment="1">
      <alignment horizontal="left" vertical="center"/>
    </xf>
    <xf numFmtId="0" fontId="8" fillId="0" borderId="1" xfId="7" applyFont="1" applyBorder="1" applyAlignment="1">
      <alignment horizontal="left" vertical="center"/>
    </xf>
    <xf numFmtId="0" fontId="13" fillId="0" borderId="1" xfId="7" applyFont="1" applyBorder="1" applyAlignment="1">
      <alignment horizontal="left" vertical="center"/>
    </xf>
    <xf numFmtId="0" fontId="7" fillId="0" borderId="1" xfId="7" applyFont="1" applyBorder="1" applyAlignment="1">
      <alignment horizontal="left" vertical="top" wrapText="1"/>
    </xf>
    <xf numFmtId="0" fontId="17" fillId="0" borderId="1" xfId="4" applyFont="1" applyBorder="1" applyAlignment="1">
      <alignment horizontal="left" vertical="center"/>
    </xf>
    <xf numFmtId="0" fontId="7" fillId="0" borderId="1" xfId="4" applyFont="1" applyBorder="1" applyAlignment="1">
      <alignment horizontal="left" vertical="top" wrapText="1"/>
    </xf>
    <xf numFmtId="0" fontId="7" fillId="0" borderId="1" xfId="0" applyFont="1" applyBorder="1" applyAlignment="1">
      <alignment horizontal="left" vertical="top" wrapText="1"/>
    </xf>
    <xf numFmtId="165" fontId="8" fillId="0" borderId="12" xfId="13" applyNumberFormat="1" applyFont="1" applyBorder="1" applyAlignment="1">
      <alignment horizontal="right" vertical="center"/>
    </xf>
    <xf numFmtId="165" fontId="13" fillId="0" borderId="1" xfId="11" applyNumberFormat="1" applyFont="1" applyBorder="1">
      <alignment vertical="center"/>
    </xf>
    <xf numFmtId="2" fontId="14" fillId="0" borderId="1" xfId="1"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5" fillId="0" borderId="1" xfId="5" applyFont="1" applyFill="1" applyBorder="1" applyAlignment="1">
      <alignment horizontal="left" vertical="top" wrapText="1"/>
    </xf>
    <xf numFmtId="0" fontId="14" fillId="0" borderId="1" xfId="1" applyFont="1" applyFill="1" applyBorder="1" applyAlignment="1">
      <alignment horizontal="left" vertical="top"/>
    </xf>
    <xf numFmtId="2" fontId="14" fillId="0" borderId="1" xfId="7" applyNumberFormat="1" applyFont="1" applyBorder="1" applyAlignment="1">
      <alignment horizontal="left" vertical="top" wrapText="1"/>
    </xf>
    <xf numFmtId="0" fontId="12" fillId="0" borderId="2" xfId="0" applyFont="1" applyFill="1" applyBorder="1" applyAlignment="1">
      <alignment horizontal="left" vertical="center"/>
    </xf>
    <xf numFmtId="0" fontId="13" fillId="0" borderId="2" xfId="0" applyFont="1" applyFill="1" applyBorder="1" applyAlignment="1">
      <alignment horizontal="left" vertical="center"/>
    </xf>
    <xf numFmtId="0" fontId="15" fillId="0" borderId="2" xfId="5" applyFont="1" applyFill="1" applyBorder="1" applyAlignment="1">
      <alignment horizontal="left" vertical="top" wrapText="1"/>
    </xf>
    <xf numFmtId="0" fontId="7" fillId="3" borderId="4" xfId="13" applyFont="1" applyFill="1" applyBorder="1" applyAlignment="1">
      <alignment horizontal="left" vertical="top"/>
    </xf>
    <xf numFmtId="0" fontId="9" fillId="3" borderId="4" xfId="13" applyFont="1" applyFill="1" applyBorder="1" applyAlignment="1">
      <alignment vertical="top"/>
    </xf>
    <xf numFmtId="0" fontId="9" fillId="3" borderId="5" xfId="13" applyFont="1" applyFill="1" applyBorder="1" applyAlignment="1">
      <alignment vertical="top"/>
    </xf>
    <xf numFmtId="0" fontId="7" fillId="3" borderId="0" xfId="13" applyFont="1" applyFill="1" applyAlignment="1">
      <alignment horizontal="left" vertical="top"/>
    </xf>
    <xf numFmtId="0" fontId="8" fillId="3" borderId="0" xfId="13" applyFont="1" applyFill="1" applyAlignment="1">
      <alignment vertical="center" wrapText="1"/>
    </xf>
    <xf numFmtId="0" fontId="8" fillId="3" borderId="7" xfId="13" applyFont="1" applyFill="1" applyBorder="1" applyAlignment="1">
      <alignment vertical="center" wrapText="1"/>
    </xf>
    <xf numFmtId="0" fontId="7" fillId="3" borderId="0" xfId="13" applyFont="1" applyFill="1" applyAlignment="1">
      <alignment horizontal="left" vertical="center" wrapText="1"/>
    </xf>
    <xf numFmtId="0" fontId="7" fillId="3" borderId="7" xfId="13" applyFont="1" applyFill="1" applyBorder="1" applyAlignment="1">
      <alignment horizontal="left" vertical="center" wrapText="1"/>
    </xf>
    <xf numFmtId="0" fontId="19" fillId="4" borderId="10" xfId="13" applyFont="1" applyFill="1" applyBorder="1" applyAlignment="1">
      <alignment vertical="center" wrapText="1"/>
    </xf>
    <xf numFmtId="4" fontId="8" fillId="4" borderId="2" xfId="13" applyNumberFormat="1" applyFont="1" applyFill="1" applyBorder="1" applyAlignment="1">
      <alignment horizontal="center" vertical="center" wrapText="1" shrinkToFit="1"/>
    </xf>
    <xf numFmtId="4" fontId="8" fillId="4" borderId="14" xfId="13" applyNumberFormat="1" applyFont="1" applyFill="1" applyBorder="1" applyAlignment="1">
      <alignment horizontal="center" vertical="center" wrapText="1" shrinkToFit="1"/>
    </xf>
    <xf numFmtId="0" fontId="20" fillId="0" borderId="0" xfId="13" applyFont="1" applyAlignment="1">
      <alignment vertical="top"/>
    </xf>
    <xf numFmtId="0" fontId="17" fillId="0" borderId="17" xfId="13" applyFont="1" applyBorder="1" applyAlignment="1">
      <alignment horizontal="center" vertical="center" wrapText="1"/>
    </xf>
    <xf numFmtId="0" fontId="14" fillId="0" borderId="1" xfId="13" applyFont="1" applyBorder="1" applyAlignment="1">
      <alignment horizontal="left" vertical="top" wrapText="1"/>
    </xf>
    <xf numFmtId="165" fontId="8" fillId="0" borderId="1" xfId="13" applyNumberFormat="1" applyFont="1" applyBorder="1" applyAlignment="1">
      <alignment horizontal="right" vertical="center"/>
    </xf>
    <xf numFmtId="0" fontId="22" fillId="0" borderId="1" xfId="14" applyFont="1" applyBorder="1" applyAlignment="1">
      <alignment horizontal="center" vertical="center" wrapText="1"/>
    </xf>
    <xf numFmtId="0" fontId="22" fillId="0" borderId="12" xfId="14" applyFont="1" applyBorder="1" applyAlignment="1">
      <alignment horizontal="center" vertical="center" wrapText="1"/>
    </xf>
    <xf numFmtId="0" fontId="24" fillId="0" borderId="0" xfId="13" applyFont="1" applyAlignment="1">
      <alignment vertical="top"/>
    </xf>
    <xf numFmtId="0" fontId="25" fillId="0" borderId="17" xfId="13" applyFont="1" applyBorder="1" applyAlignment="1">
      <alignment horizontal="center" vertical="center" wrapText="1"/>
    </xf>
    <xf numFmtId="0" fontId="25" fillId="0" borderId="1" xfId="13" applyFont="1" applyBorder="1" applyAlignment="1">
      <alignment horizontal="left" vertical="top" wrapText="1"/>
    </xf>
    <xf numFmtId="0" fontId="2" fillId="0" borderId="0" xfId="13" applyFont="1" applyAlignment="1">
      <alignment vertical="top"/>
    </xf>
    <xf numFmtId="0" fontId="26" fillId="0" borderId="17" xfId="15" applyFont="1" applyFill="1" applyBorder="1" applyAlignment="1" applyProtection="1">
      <alignment horizontal="center" vertical="center" wrapText="1"/>
    </xf>
    <xf numFmtId="0" fontId="26" fillId="0" borderId="1" xfId="15" applyFont="1" applyFill="1" applyBorder="1" applyAlignment="1" applyProtection="1">
      <alignment horizontal="left" vertical="top" wrapText="1"/>
    </xf>
    <xf numFmtId="166" fontId="7" fillId="0" borderId="1" xfId="13" applyNumberFormat="1" applyFont="1" applyBorder="1" applyAlignment="1">
      <alignment vertical="top" wrapText="1"/>
    </xf>
    <xf numFmtId="165" fontId="26" fillId="0" borderId="1" xfId="13" applyNumberFormat="1" applyFont="1" applyBorder="1" applyAlignment="1">
      <alignment horizontal="right" vertical="center"/>
    </xf>
    <xf numFmtId="165" fontId="26" fillId="0" borderId="12" xfId="13" applyNumberFormat="1" applyFont="1" applyBorder="1" applyAlignment="1">
      <alignment horizontal="right" vertical="center"/>
    </xf>
    <xf numFmtId="166" fontId="2" fillId="0" borderId="1" xfId="13" applyNumberFormat="1" applyFont="1" applyBorder="1" applyAlignment="1">
      <alignment vertical="top" wrapText="1"/>
    </xf>
    <xf numFmtId="0" fontId="27" fillId="0" borderId="17" xfId="15" applyFont="1" applyFill="1" applyBorder="1" applyAlignment="1" applyProtection="1">
      <alignment horizontal="center" vertical="center" wrapText="1"/>
    </xf>
    <xf numFmtId="0" fontId="27" fillId="0" borderId="1" xfId="15" applyFont="1" applyFill="1" applyBorder="1" applyAlignment="1" applyProtection="1">
      <alignment horizontal="left" vertical="top" wrapText="1"/>
    </xf>
    <xf numFmtId="0" fontId="28" fillId="0" borderId="1" xfId="13" applyFont="1" applyBorder="1" applyAlignment="1">
      <alignment vertical="top" wrapText="1"/>
    </xf>
    <xf numFmtId="0" fontId="26" fillId="0" borderId="17" xfId="14" applyFont="1" applyBorder="1" applyAlignment="1">
      <alignment horizontal="center" vertical="center" wrapText="1"/>
    </xf>
    <xf numFmtId="0" fontId="26" fillId="0" borderId="1" xfId="14" applyFont="1" applyBorder="1" applyAlignment="1">
      <alignment horizontal="left" vertical="top" wrapText="1"/>
    </xf>
    <xf numFmtId="0" fontId="7" fillId="0" borderId="1" xfId="14" applyFont="1" applyBorder="1" applyAlignment="1">
      <alignment vertical="top" wrapText="1"/>
    </xf>
    <xf numFmtId="0" fontId="27" fillId="0" borderId="17" xfId="13" applyFont="1" applyBorder="1" applyAlignment="1">
      <alignment horizontal="center" vertical="center" wrapText="1"/>
    </xf>
    <xf numFmtId="0" fontId="27" fillId="0" borderId="1" xfId="14" applyFont="1" applyBorder="1" applyAlignment="1">
      <alignment horizontal="left" vertical="top" wrapText="1"/>
    </xf>
    <xf numFmtId="0" fontId="28" fillId="0" borderId="1" xfId="13" applyFont="1" applyBorder="1" applyAlignment="1">
      <alignment horizontal="left" vertical="top" wrapText="1"/>
    </xf>
    <xf numFmtId="0" fontId="26" fillId="0" borderId="1" xfId="14" applyFont="1" applyBorder="1" applyAlignment="1">
      <alignment horizontal="left" vertical="center" wrapText="1"/>
    </xf>
    <xf numFmtId="166" fontId="7" fillId="0" borderId="1" xfId="13" applyNumberFormat="1" applyFont="1" applyBorder="1" applyAlignment="1">
      <alignment vertical="center" wrapText="1"/>
    </xf>
    <xf numFmtId="166" fontId="2" fillId="0" borderId="1" xfId="13" applyNumberFormat="1" applyFont="1" applyBorder="1" applyAlignment="1">
      <alignment vertical="center" wrapText="1"/>
    </xf>
    <xf numFmtId="166" fontId="7" fillId="0" borderId="1" xfId="13" applyNumberFormat="1" applyFont="1" applyBorder="1" applyAlignment="1">
      <alignment horizontal="left" vertical="top" wrapText="1"/>
    </xf>
    <xf numFmtId="166" fontId="2" fillId="0" borderId="1" xfId="13" applyNumberFormat="1" applyFont="1" applyBorder="1" applyAlignment="1">
      <alignment horizontal="left" vertical="top" wrapText="1"/>
    </xf>
    <xf numFmtId="0" fontId="8" fillId="0" borderId="1" xfId="14" applyFont="1" applyBorder="1" applyAlignment="1">
      <alignment vertical="center"/>
    </xf>
    <xf numFmtId="0" fontId="7" fillId="0" borderId="1" xfId="14" applyFont="1" applyBorder="1" applyAlignment="1">
      <alignment vertical="center" wrapText="1"/>
    </xf>
    <xf numFmtId="167" fontId="29" fillId="0" borderId="1" xfId="13" applyNumberFormat="1" applyFont="1" applyBorder="1" applyAlignment="1">
      <alignment horizontal="right" vertical="center"/>
    </xf>
    <xf numFmtId="167" fontId="29" fillId="0" borderId="12" xfId="13" applyNumberFormat="1" applyFont="1" applyBorder="1" applyAlignment="1">
      <alignment horizontal="right" vertical="center"/>
    </xf>
    <xf numFmtId="0" fontId="17" fillId="0" borderId="8" xfId="13" applyFont="1" applyBorder="1" applyAlignment="1">
      <alignment horizontal="center" vertical="center" wrapText="1"/>
    </xf>
    <xf numFmtId="0" fontId="17" fillId="0" borderId="1" xfId="13" applyFont="1" applyBorder="1" applyAlignment="1">
      <alignment horizontal="left" vertical="center" wrapText="1"/>
    </xf>
    <xf numFmtId="0" fontId="17" fillId="0" borderId="18" xfId="13" applyFont="1" applyBorder="1" applyAlignment="1">
      <alignment horizontal="center" vertical="center" wrapText="1"/>
    </xf>
    <xf numFmtId="0" fontId="8" fillId="0" borderId="19" xfId="14" applyFont="1" applyBorder="1" applyAlignment="1">
      <alignment vertical="center"/>
    </xf>
    <xf numFmtId="0" fontId="7" fillId="0" borderId="19" xfId="14" applyFont="1" applyBorder="1" applyAlignment="1">
      <alignment vertical="center" wrapText="1"/>
    </xf>
    <xf numFmtId="167" fontId="29" fillId="0" borderId="19" xfId="13" applyNumberFormat="1" applyFont="1" applyBorder="1" applyAlignment="1">
      <alignment horizontal="right" vertical="center"/>
    </xf>
    <xf numFmtId="167" fontId="29" fillId="0" borderId="20" xfId="13" applyNumberFormat="1" applyFont="1" applyBorder="1" applyAlignment="1">
      <alignment horizontal="right" vertical="center"/>
    </xf>
    <xf numFmtId="0" fontId="23" fillId="5" borderId="8" xfId="0" applyFont="1" applyFill="1" applyBorder="1">
      <alignment vertical="center"/>
    </xf>
    <xf numFmtId="0" fontId="23" fillId="5" borderId="15" xfId="0" applyFont="1" applyFill="1" applyBorder="1">
      <alignment vertical="center"/>
    </xf>
    <xf numFmtId="0" fontId="23" fillId="5" borderId="16" xfId="0" applyFont="1" applyFill="1" applyBorder="1">
      <alignment vertical="center"/>
    </xf>
    <xf numFmtId="0" fontId="30" fillId="6" borderId="8" xfId="0" applyFont="1" applyFill="1" applyBorder="1">
      <alignment vertical="center"/>
    </xf>
    <xf numFmtId="0" fontId="30" fillId="6" borderId="10" xfId="0" applyFont="1" applyFill="1" applyBorder="1">
      <alignment vertical="center"/>
    </xf>
    <xf numFmtId="0" fontId="30" fillId="6" borderId="12" xfId="0" applyFont="1" applyFill="1" applyBorder="1">
      <alignment vertical="center"/>
    </xf>
    <xf numFmtId="0" fontId="31" fillId="3" borderId="0" xfId="14" applyFont="1" applyFill="1"/>
    <xf numFmtId="0" fontId="31" fillId="3" borderId="0" xfId="14" applyFont="1" applyFill="1" applyAlignment="1">
      <alignment wrapText="1"/>
    </xf>
    <xf numFmtId="0" fontId="21" fillId="3" borderId="0" xfId="15" applyFill="1" applyBorder="1" applyAlignment="1" applyProtection="1">
      <alignment vertical="center" wrapText="1"/>
    </xf>
    <xf numFmtId="0" fontId="32" fillId="3" borderId="0" xfId="14" applyFont="1" applyFill="1" applyAlignment="1">
      <alignment horizontal="center" vertical="top"/>
    </xf>
    <xf numFmtId="0" fontId="26" fillId="3" borderId="0" xfId="13" applyFont="1" applyFill="1" applyAlignment="1">
      <alignment vertical="center" wrapText="1"/>
    </xf>
    <xf numFmtId="0" fontId="7" fillId="3" borderId="0" xfId="13" applyFont="1" applyFill="1" applyAlignment="1">
      <alignment vertical="center" wrapText="1"/>
    </xf>
    <xf numFmtId="0" fontId="21" fillId="0" borderId="0" xfId="15" applyAlignment="1" applyProtection="1"/>
    <xf numFmtId="0" fontId="33" fillId="3" borderId="0" xfId="14" applyFont="1" applyFill="1"/>
    <xf numFmtId="0" fontId="8" fillId="3" borderId="0" xfId="15" applyFont="1" applyFill="1" applyAlignment="1" applyProtection="1">
      <alignment horizontal="left" vertical="center"/>
    </xf>
    <xf numFmtId="0" fontId="34" fillId="3" borderId="0" xfId="14" applyFont="1" applyFill="1"/>
    <xf numFmtId="0" fontId="8" fillId="0" borderId="0" xfId="14" applyFont="1" applyAlignment="1">
      <alignment vertical="center" wrapText="1"/>
    </xf>
    <xf numFmtId="0" fontId="21" fillId="0" borderId="0" xfId="15" applyAlignment="1" applyProtection="1">
      <alignment vertical="center" wrapText="1"/>
    </xf>
    <xf numFmtId="0" fontId="31" fillId="0" borderId="0" xfId="14" applyFont="1"/>
    <xf numFmtId="0" fontId="8" fillId="7" borderId="1" xfId="14" applyFont="1" applyFill="1" applyBorder="1" applyAlignment="1">
      <alignment horizontal="center" vertical="center" wrapText="1"/>
    </xf>
    <xf numFmtId="0" fontId="35" fillId="0" borderId="0" xfId="13" applyFont="1" applyAlignment="1">
      <alignment vertical="top"/>
    </xf>
    <xf numFmtId="0" fontId="8" fillId="8" borderId="1" xfId="14" applyFont="1" applyFill="1" applyBorder="1" applyAlignment="1">
      <alignment horizontal="center" vertical="center" wrapText="1"/>
    </xf>
    <xf numFmtId="0" fontId="8" fillId="7" borderId="1" xfId="13" applyFont="1" applyFill="1" applyBorder="1" applyAlignment="1">
      <alignment horizontal="center" vertical="center" wrapText="1"/>
    </xf>
    <xf numFmtId="0" fontId="8" fillId="8" borderId="1" xfId="13" applyFont="1" applyFill="1" applyBorder="1" applyAlignment="1">
      <alignment horizontal="center" vertical="center" wrapText="1"/>
    </xf>
    <xf numFmtId="0" fontId="8" fillId="9" borderId="1" xfId="14" applyFont="1" applyFill="1" applyBorder="1" applyAlignment="1">
      <alignment horizontal="center" vertical="center" wrapText="1"/>
    </xf>
    <xf numFmtId="0" fontId="7" fillId="0" borderId="0" xfId="14" applyFont="1"/>
    <xf numFmtId="0" fontId="31" fillId="0" borderId="0" xfId="14" applyFont="1" applyAlignment="1">
      <alignment wrapText="1"/>
    </xf>
    <xf numFmtId="0" fontId="6" fillId="0" borderId="0" xfId="14" applyAlignment="1">
      <alignment wrapText="1"/>
    </xf>
    <xf numFmtId="0" fontId="12" fillId="0" borderId="19" xfId="0" applyFont="1" applyBorder="1" applyAlignment="1">
      <alignment horizontal="left" vertical="center"/>
    </xf>
    <xf numFmtId="0" fontId="17" fillId="0" borderId="19" xfId="7" applyFont="1" applyBorder="1" applyAlignment="1">
      <alignment horizontal="left" vertical="center"/>
    </xf>
    <xf numFmtId="0" fontId="7" fillId="0" borderId="19" xfId="7" applyFont="1" applyBorder="1" applyAlignment="1">
      <alignment horizontal="left" vertical="top" wrapText="1"/>
    </xf>
    <xf numFmtId="165" fontId="13" fillId="0" borderId="19" xfId="11" applyNumberFormat="1" applyFont="1" applyBorder="1">
      <alignment vertical="center"/>
    </xf>
    <xf numFmtId="165" fontId="8" fillId="0" borderId="20" xfId="13" applyNumberFormat="1" applyFont="1" applyBorder="1" applyAlignment="1">
      <alignment horizontal="right" vertical="center"/>
    </xf>
    <xf numFmtId="0" fontId="8" fillId="3" borderId="6" xfId="13" applyFont="1" applyFill="1" applyBorder="1" applyAlignment="1">
      <alignment horizontal="left" vertical="center" wrapText="1"/>
    </xf>
    <xf numFmtId="0" fontId="8" fillId="3" borderId="0" xfId="13" applyFont="1" applyFill="1" applyAlignment="1">
      <alignment horizontal="left" vertical="center" wrapText="1"/>
    </xf>
    <xf numFmtId="4" fontId="8" fillId="4" borderId="8" xfId="13" applyNumberFormat="1" applyFont="1" applyFill="1" applyBorder="1" applyAlignment="1">
      <alignment horizontal="center" vertical="center" wrapText="1"/>
    </xf>
    <xf numFmtId="4" fontId="8" fillId="4" borderId="9" xfId="13" applyNumberFormat="1" applyFont="1" applyFill="1" applyBorder="1" applyAlignment="1">
      <alignment horizontal="center" vertical="center" wrapText="1"/>
    </xf>
  </cellXfs>
  <cellStyles count="16">
    <cellStyle name="Currency 2" xfId="2" xr:uid="{00000000-0005-0000-0000-000000000000}"/>
    <cellStyle name="Currency 2 2" xfId="3" xr:uid="{00000000-0005-0000-0000-000001000000}"/>
    <cellStyle name="Currency 3" xfId="9" xr:uid="{00000000-0005-0000-0000-000002000000}"/>
    <cellStyle name="Currency 4" xfId="6" xr:uid="{00000000-0005-0000-0000-000003000000}"/>
    <cellStyle name="Normal 2" xfId="1" xr:uid="{00000000-0005-0000-0000-000004000000}"/>
    <cellStyle name="Normal 2 2" xfId="7" xr:uid="{00000000-0005-0000-0000-000005000000}"/>
    <cellStyle name="Normal 2 2 2" xfId="10" xr:uid="{00A7EFAA-D955-4807-BFD4-1116D5A3AB85}"/>
    <cellStyle name="Normal 3" xfId="5" xr:uid="{00000000-0005-0000-0000-000006000000}"/>
    <cellStyle name="Normal 3 2" xfId="8" xr:uid="{00000000-0005-0000-0000-000007000000}"/>
    <cellStyle name="Normal 6" xfId="4" xr:uid="{00000000-0005-0000-0000-000008000000}"/>
    <cellStyle name="Відсотковий 2" xfId="12" xr:uid="{EC6044E7-BB46-4545-A79D-66E2EBD80D9C}"/>
    <cellStyle name="Гіперпосилання 2" xfId="15" xr:uid="{D274AEA1-F8F3-431E-80EC-5F93619F825C}"/>
    <cellStyle name="Звичайний" xfId="0" builtinId="0"/>
    <cellStyle name="Звичайний 2" xfId="11" xr:uid="{4BA9060B-AFCB-4AE2-BB5E-A1A177383A52}"/>
    <cellStyle name="Звичайний 3" xfId="14" xr:uid="{B647C332-8688-42EA-8080-1B34518DF66C}"/>
    <cellStyle name="Обычный_Шаблон прайс-листа" xfId="13" xr:uid="{B737956A-AC10-4557-8F26-D541DA52E83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7.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0.png"/><Relationship Id="rId1" Type="http://schemas.openxmlformats.org/officeDocument/2006/relationships/image" Target="../media/image1.png"/><Relationship Id="rId5"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106681</xdr:rowOff>
    </xdr:from>
    <xdr:to>
      <xdr:col>0</xdr:col>
      <xdr:colOff>2697480</xdr:colOff>
      <xdr:row>4</xdr:row>
      <xdr:rowOff>50907</xdr:rowOff>
    </xdr:to>
    <xdr:pic>
      <xdr:nvPicPr>
        <xdr:cNvPr id="2" name="Рисунок 1">
          <a:extLst>
            <a:ext uri="{FF2B5EF4-FFF2-40B4-BE49-F238E27FC236}">
              <a16:creationId xmlns:a16="http://schemas.microsoft.com/office/drawing/2014/main" id="{B57D7253-AD89-45CD-9274-8A66DDFF2E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06681"/>
          <a:ext cx="2621280" cy="607166"/>
        </a:xfrm>
        <a:prstGeom prst="rect">
          <a:avLst/>
        </a:prstGeom>
      </xdr:spPr>
    </xdr:pic>
    <xdr:clientData/>
  </xdr:twoCellAnchor>
  <xdr:twoCellAnchor editAs="oneCell">
    <xdr:from>
      <xdr:col>2</xdr:col>
      <xdr:colOff>30480</xdr:colOff>
      <xdr:row>0</xdr:row>
      <xdr:rowOff>137160</xdr:rowOff>
    </xdr:from>
    <xdr:to>
      <xdr:col>7</xdr:col>
      <xdr:colOff>480060</xdr:colOff>
      <xdr:row>10</xdr:row>
      <xdr:rowOff>88853</xdr:rowOff>
    </xdr:to>
    <xdr:grpSp>
      <xdr:nvGrpSpPr>
        <xdr:cNvPr id="3" name="Группа 3">
          <a:extLst>
            <a:ext uri="{FF2B5EF4-FFF2-40B4-BE49-F238E27FC236}">
              <a16:creationId xmlns:a16="http://schemas.microsoft.com/office/drawing/2014/main" id="{027E9EDF-0FA4-409E-91BF-D3918D2D53C5}"/>
            </a:ext>
          </a:extLst>
        </xdr:cNvPr>
        <xdr:cNvGrpSpPr>
          <a:grpSpLocks noChangeAspect="1"/>
        </xdr:cNvGrpSpPr>
      </xdr:nvGrpSpPr>
      <xdr:grpSpPr>
        <a:xfrm>
          <a:off x="6743700" y="137160"/>
          <a:ext cx="3573780" cy="1704293"/>
          <a:chOff x="6469380" y="83820"/>
          <a:chExt cx="4069080" cy="1940496"/>
        </a:xfrm>
      </xdr:grpSpPr>
      <xdr:pic>
        <xdr:nvPicPr>
          <xdr:cNvPr id="4" name="Picture 81" descr="Axis_logo">
            <a:extLst>
              <a:ext uri="{FF2B5EF4-FFF2-40B4-BE49-F238E27FC236}">
                <a16:creationId xmlns:a16="http://schemas.microsoft.com/office/drawing/2014/main" id="{7B0A52F5-C25C-43CA-B381-02565F1BEC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369" descr="LuxRiot_Logo">
            <a:extLst>
              <a:ext uri="{FF2B5EF4-FFF2-40B4-BE49-F238E27FC236}">
                <a16:creationId xmlns:a16="http://schemas.microsoft.com/office/drawing/2014/main" id="{F2DA7ADB-0A90-47D0-9142-8ADFA12DA4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a16="http://schemas.microsoft.com/office/drawing/2014/main" id="{01C68DFC-7439-4CA5-AE50-956D1981EC0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7" name="Рисунок 6">
            <a:extLst>
              <a:ext uri="{FF2B5EF4-FFF2-40B4-BE49-F238E27FC236}">
                <a16:creationId xmlns:a16="http://schemas.microsoft.com/office/drawing/2014/main" id="{47BC13F9-8161-45BD-80A3-6C2277CAF6E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8" name="Рисунок 7">
            <a:extLst>
              <a:ext uri="{FF2B5EF4-FFF2-40B4-BE49-F238E27FC236}">
                <a16:creationId xmlns:a16="http://schemas.microsoft.com/office/drawing/2014/main" id="{26A94607-589D-4456-8553-76BD583496D2}"/>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9" name="Picture 1" descr="image003">
            <a:extLst>
              <a:ext uri="{FF2B5EF4-FFF2-40B4-BE49-F238E27FC236}">
                <a16:creationId xmlns:a16="http://schemas.microsoft.com/office/drawing/2014/main" id="{397C7A47-6D74-4C9B-B94F-4F4A2E3B898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D9EC3172-AB70-44F8-87A4-C4AF32D11C09}"/>
              </a:ext>
            </a:extLst>
          </xdr:cNvPr>
          <xdr:cNvPicPr>
            <a:picLocks noChangeAspect="1"/>
          </xdr:cNvPicPr>
        </xdr:nvPicPr>
        <xdr:blipFill>
          <a:blip xmlns:r="http://schemas.openxmlformats.org/officeDocument/2006/relationships" r:embed="rId8"/>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62760</xdr:colOff>
      <xdr:row>0</xdr:row>
      <xdr:rowOff>71721</xdr:rowOff>
    </xdr:from>
    <xdr:to>
      <xdr:col>1</xdr:col>
      <xdr:colOff>882203</xdr:colOff>
      <xdr:row>3</xdr:row>
      <xdr:rowOff>136280</xdr:rowOff>
    </xdr:to>
    <xdr:pic>
      <xdr:nvPicPr>
        <xdr:cNvPr id="6" name="Рисунок 5">
          <a:extLst>
            <a:ext uri="{FF2B5EF4-FFF2-40B4-BE49-F238E27FC236}">
              <a16:creationId xmlns:a16="http://schemas.microsoft.com/office/drawing/2014/main" id="{0A14B1A3-B9BE-4831-85B6-9C91DC66E3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760" y="71721"/>
          <a:ext cx="2417103" cy="540809"/>
        </a:xfrm>
        <a:prstGeom prst="rect">
          <a:avLst/>
        </a:prstGeom>
      </xdr:spPr>
    </xdr:pic>
    <xdr:clientData/>
  </xdr:twoCellAnchor>
  <xdr:twoCellAnchor editAs="oneCell">
    <xdr:from>
      <xdr:col>2</xdr:col>
      <xdr:colOff>5236882</xdr:colOff>
      <xdr:row>0</xdr:row>
      <xdr:rowOff>104589</xdr:rowOff>
    </xdr:from>
    <xdr:to>
      <xdr:col>4</xdr:col>
      <xdr:colOff>445843</xdr:colOff>
      <xdr:row>3</xdr:row>
      <xdr:rowOff>90332</xdr:rowOff>
    </xdr:to>
    <xdr:grpSp>
      <xdr:nvGrpSpPr>
        <xdr:cNvPr id="10" name="Группа 1">
          <a:extLst>
            <a:ext uri="{FF2B5EF4-FFF2-40B4-BE49-F238E27FC236}">
              <a16:creationId xmlns:a16="http://schemas.microsoft.com/office/drawing/2014/main" id="{338D18D7-BC42-45F8-9FBF-B6EE5E5ACED5}"/>
            </a:ext>
          </a:extLst>
        </xdr:cNvPr>
        <xdr:cNvGrpSpPr>
          <a:grpSpLocks noChangeAspect="1"/>
        </xdr:cNvGrpSpPr>
      </xdr:nvGrpSpPr>
      <xdr:grpSpPr>
        <a:xfrm>
          <a:off x="8002942" y="104589"/>
          <a:ext cx="3888141" cy="488663"/>
          <a:chOff x="7593106" y="134469"/>
          <a:chExt cx="3889337" cy="496730"/>
        </a:xfrm>
      </xdr:grpSpPr>
      <xdr:pic>
        <xdr:nvPicPr>
          <xdr:cNvPr id="11" name="Picture 1" descr="image003">
            <a:extLst>
              <a:ext uri="{FF2B5EF4-FFF2-40B4-BE49-F238E27FC236}">
                <a16:creationId xmlns:a16="http://schemas.microsoft.com/office/drawing/2014/main" id="{5E9F4861-DA9F-4ADA-88E9-CBEE3CFBE6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69"/>
            <a:ext cx="2239831" cy="496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Рисунок 11">
            <a:extLst>
              <a:ext uri="{FF2B5EF4-FFF2-40B4-BE49-F238E27FC236}">
                <a16:creationId xmlns:a16="http://schemas.microsoft.com/office/drawing/2014/main" id="{6429CEA3-7D74-4408-9ACC-985B79B95FBC}"/>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98612</xdr:colOff>
      <xdr:row>0</xdr:row>
      <xdr:rowOff>71719</xdr:rowOff>
    </xdr:from>
    <xdr:to>
      <xdr:col>1</xdr:col>
      <xdr:colOff>878541</xdr:colOff>
      <xdr:row>3</xdr:row>
      <xdr:rowOff>61127</xdr:rowOff>
    </xdr:to>
    <xdr:pic>
      <xdr:nvPicPr>
        <xdr:cNvPr id="2" name="Рисунок 1">
          <a:extLst>
            <a:ext uri="{FF2B5EF4-FFF2-40B4-BE49-F238E27FC236}">
              <a16:creationId xmlns:a16="http://schemas.microsoft.com/office/drawing/2014/main" id="{BC6CB93D-86E7-4019-89B0-2DF59F92B6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612" y="71719"/>
          <a:ext cx="2349649" cy="538048"/>
        </a:xfrm>
        <a:prstGeom prst="rect">
          <a:avLst/>
        </a:prstGeom>
      </xdr:spPr>
    </xdr:pic>
    <xdr:clientData/>
  </xdr:twoCellAnchor>
  <xdr:twoCellAnchor editAs="oneCell">
    <xdr:from>
      <xdr:col>2</xdr:col>
      <xdr:colOff>6586822</xdr:colOff>
      <xdr:row>0</xdr:row>
      <xdr:rowOff>62754</xdr:rowOff>
    </xdr:from>
    <xdr:to>
      <xdr:col>4</xdr:col>
      <xdr:colOff>616325</xdr:colOff>
      <xdr:row>3</xdr:row>
      <xdr:rowOff>30059</xdr:rowOff>
    </xdr:to>
    <xdr:grpSp>
      <xdr:nvGrpSpPr>
        <xdr:cNvPr id="3" name="Группа 3">
          <a:extLst>
            <a:ext uri="{FF2B5EF4-FFF2-40B4-BE49-F238E27FC236}">
              <a16:creationId xmlns:a16="http://schemas.microsoft.com/office/drawing/2014/main" id="{C4E0A578-3256-439F-AD6E-D64B771E3E4A}"/>
            </a:ext>
          </a:extLst>
        </xdr:cNvPr>
        <xdr:cNvGrpSpPr>
          <a:grpSpLocks noChangeAspect="1"/>
        </xdr:cNvGrpSpPr>
      </xdr:nvGrpSpPr>
      <xdr:grpSpPr>
        <a:xfrm>
          <a:off x="9749122" y="62754"/>
          <a:ext cx="2083843" cy="515945"/>
          <a:chOff x="9771531" y="26895"/>
          <a:chExt cx="2402539" cy="602728"/>
        </a:xfrm>
      </xdr:grpSpPr>
      <xdr:pic>
        <xdr:nvPicPr>
          <xdr:cNvPr id="4" name="Рисунок 3">
            <a:extLst>
              <a:ext uri="{FF2B5EF4-FFF2-40B4-BE49-F238E27FC236}">
                <a16:creationId xmlns:a16="http://schemas.microsoft.com/office/drawing/2014/main" id="{96A4F44B-C065-4EE9-A541-09F0D5C004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97347" y="384510"/>
            <a:ext cx="1091355" cy="245113"/>
          </a:xfrm>
          <a:prstGeom prst="rect">
            <a:avLst/>
          </a:prstGeom>
        </xdr:spPr>
      </xdr:pic>
      <xdr:pic>
        <xdr:nvPicPr>
          <xdr:cNvPr id="5" name="Picture 369" descr="LuxRiot_Logo">
            <a:extLst>
              <a:ext uri="{FF2B5EF4-FFF2-40B4-BE49-F238E27FC236}">
                <a16:creationId xmlns:a16="http://schemas.microsoft.com/office/drawing/2014/main" id="{FAF99992-98E9-4B7E-9900-24E47F896F6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386834" y="102204"/>
            <a:ext cx="787236" cy="201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a16="http://schemas.microsoft.com/office/drawing/2014/main" id="{9B4BB25B-060A-4AC5-AF36-9F9BE9FA859E}"/>
              </a:ext>
            </a:extLst>
          </xdr:cNvPr>
          <xdr:cNvPicPr>
            <a:picLocks noChangeAspect="1"/>
          </xdr:cNvPicPr>
        </xdr:nvPicPr>
        <xdr:blipFill>
          <a:blip xmlns:r="http://schemas.openxmlformats.org/officeDocument/2006/relationships" r:embed="rId4"/>
          <a:stretch/>
        </xdr:blipFill>
        <xdr:spPr bwMode="auto">
          <a:xfrm>
            <a:off x="11089340" y="394448"/>
            <a:ext cx="1075765" cy="184422"/>
          </a:xfrm>
          <a:prstGeom prst="rect">
            <a:avLst/>
          </a:prstGeom>
        </xdr:spPr>
      </xdr:pic>
      <xdr:pic>
        <xdr:nvPicPr>
          <xdr:cNvPr id="7" name="Picture 1" descr="image003">
            <a:extLst>
              <a:ext uri="{FF2B5EF4-FFF2-40B4-BE49-F238E27FC236}">
                <a16:creationId xmlns:a16="http://schemas.microsoft.com/office/drawing/2014/main" id="{D777955A-C302-4E35-B082-704B818AC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771531" y="26895"/>
            <a:ext cx="1479175" cy="328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anwhavision.com/en/support/warranty/" TargetMode="External"/><Relationship Id="rId7" Type="http://schemas.openxmlformats.org/officeDocument/2006/relationships/drawing" Target="../drawings/drawing1.xml"/><Relationship Id="rId2" Type="http://schemas.openxmlformats.org/officeDocument/2006/relationships/hyperlink" Target="http://www.iqtrading.ua/" TargetMode="External"/><Relationship Id="rId1" Type="http://schemas.openxmlformats.org/officeDocument/2006/relationships/hyperlink" Target="mailto:iqsb@iqtrading.ua" TargetMode="External"/><Relationship Id="rId6" Type="http://schemas.openxmlformats.org/officeDocument/2006/relationships/printerSettings" Target="../printerSettings/printerSettings1.bin"/><Relationship Id="rId5" Type="http://schemas.openxmlformats.org/officeDocument/2006/relationships/hyperlink" Target="https://www.hanwhavision.com/en/support/data-center/catalog/" TargetMode="External"/><Relationship Id="rId4" Type="http://schemas.openxmlformats.org/officeDocument/2006/relationships/hyperlink" Target="https://www.hanwhavision.com/wisenettoolbox_plu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EEC5D-A608-4299-96AB-238020EBE227}">
  <dimension ref="A1:D32"/>
  <sheetViews>
    <sheetView zoomScaleNormal="100" workbookViewId="0">
      <selection activeCell="A12" sqref="A12"/>
    </sheetView>
  </sheetViews>
  <sheetFormatPr defaultColWidth="9.109375" defaultRowHeight="12.6"/>
  <cols>
    <col min="1" max="1" width="43.44140625" style="152" customWidth="1"/>
    <col min="2" max="2" width="54.44140625" style="160" customWidth="1"/>
    <col min="3" max="16384" width="9.109375" style="152"/>
  </cols>
  <sheetData>
    <row r="1" spans="1:4" s="140" customFormat="1">
      <c r="B1" s="141"/>
    </row>
    <row r="2" spans="1:4" s="140" customFormat="1" ht="13.2">
      <c r="B2" s="86" t="s">
        <v>1612</v>
      </c>
    </row>
    <row r="3" spans="1:4" s="140" customFormat="1" ht="13.2">
      <c r="B3" s="86" t="s">
        <v>1091</v>
      </c>
    </row>
    <row r="4" spans="1:4" s="140" customFormat="1" ht="13.2">
      <c r="B4" s="142" t="s">
        <v>1613</v>
      </c>
    </row>
    <row r="5" spans="1:4" s="140" customFormat="1">
      <c r="A5" s="143"/>
    </row>
    <row r="6" spans="1:4" s="140" customFormat="1" ht="13.2">
      <c r="B6" s="144" t="s">
        <v>1614</v>
      </c>
      <c r="C6" s="145"/>
      <c r="D6" s="145"/>
    </row>
    <row r="7" spans="1:4" s="140" customFormat="1" ht="13.2">
      <c r="B7" s="146" t="s">
        <v>1615</v>
      </c>
      <c r="C7" s="145"/>
      <c r="D7" s="145"/>
    </row>
    <row r="8" spans="1:4" s="140" customFormat="1" ht="15.6">
      <c r="A8" s="147"/>
    </row>
    <row r="9" spans="1:4" s="140" customFormat="1" ht="15.6">
      <c r="A9" s="147"/>
      <c r="B9" s="148"/>
    </row>
    <row r="10" spans="1:4" s="140" customFormat="1" ht="15.6">
      <c r="A10" s="147"/>
      <c r="B10" s="148"/>
    </row>
    <row r="11" spans="1:4" s="140" customFormat="1" ht="15.6">
      <c r="A11" s="147"/>
      <c r="B11" s="148"/>
    </row>
    <row r="12" spans="1:4" s="140" customFormat="1" ht="15.6">
      <c r="A12" s="149" t="s">
        <v>1616</v>
      </c>
      <c r="B12" s="141"/>
    </row>
    <row r="13" spans="1:4" ht="13.2">
      <c r="A13" s="150"/>
      <c r="B13" s="151"/>
    </row>
    <row r="14" spans="1:4" ht="26.4">
      <c r="A14" s="150" t="s">
        <v>1617</v>
      </c>
      <c r="B14" s="151" t="s">
        <v>1618</v>
      </c>
    </row>
    <row r="15" spans="1:4" ht="39.6">
      <c r="A15" s="150" t="s">
        <v>1619</v>
      </c>
      <c r="B15" s="151" t="s">
        <v>1620</v>
      </c>
    </row>
    <row r="16" spans="1:4" ht="66">
      <c r="A16" s="150" t="s">
        <v>1621</v>
      </c>
      <c r="B16" s="151" t="s">
        <v>1622</v>
      </c>
    </row>
    <row r="17" spans="1:2" ht="13.2">
      <c r="A17" s="150" t="s">
        <v>1623</v>
      </c>
      <c r="B17" s="151" t="s">
        <v>1624</v>
      </c>
    </row>
    <row r="18" spans="1:2" ht="13.2" customHeight="1">
      <c r="A18" s="150" t="s">
        <v>1625</v>
      </c>
      <c r="B18" s="151" t="s">
        <v>1626</v>
      </c>
    </row>
    <row r="19" spans="1:2" ht="13.2">
      <c r="A19" s="150"/>
      <c r="B19" s="151"/>
    </row>
    <row r="20" spans="1:2" ht="13.2">
      <c r="A20" s="150" t="s">
        <v>1627</v>
      </c>
      <c r="B20" s="151"/>
    </row>
    <row r="21" spans="1:2" ht="13.2">
      <c r="A21" s="153" t="s">
        <v>1628</v>
      </c>
      <c r="B21" s="154" t="s">
        <v>1629</v>
      </c>
    </row>
    <row r="22" spans="1:2" ht="13.2">
      <c r="A22" s="155" t="s">
        <v>1628</v>
      </c>
      <c r="B22" s="154" t="s">
        <v>1630</v>
      </c>
    </row>
    <row r="23" spans="1:2" ht="13.2">
      <c r="A23" s="156" t="s">
        <v>1631</v>
      </c>
      <c r="B23" s="154" t="s">
        <v>1632</v>
      </c>
    </row>
    <row r="24" spans="1:2" ht="13.2">
      <c r="A24" s="153" t="s">
        <v>1633</v>
      </c>
      <c r="B24" s="154" t="s">
        <v>1634</v>
      </c>
    </row>
    <row r="25" spans="1:2" ht="13.2">
      <c r="A25" s="157" t="s">
        <v>1635</v>
      </c>
      <c r="B25" s="154" t="s">
        <v>1636</v>
      </c>
    </row>
    <row r="26" spans="1:2" ht="13.2">
      <c r="A26" s="158" t="s">
        <v>1637</v>
      </c>
      <c r="B26" s="154" t="s">
        <v>1638</v>
      </c>
    </row>
    <row r="28" spans="1:2" ht="13.2">
      <c r="A28" s="159" t="s">
        <v>1639</v>
      </c>
    </row>
    <row r="32" spans="1:2" ht="13.2">
      <c r="B32" s="161"/>
    </row>
  </sheetData>
  <hyperlinks>
    <hyperlink ref="B7" r:id="rId1" xr:uid="{AABD34A3-ADF0-4F16-9B86-51481F607C07}"/>
    <hyperlink ref="B4" r:id="rId2" xr:uid="{B5521AD8-1C07-458A-8C82-F1F21B781934}"/>
    <hyperlink ref="B15" r:id="rId3" xr:uid="{7DF4AF44-75D6-4135-8316-1A94C13704DE}"/>
    <hyperlink ref="B14" r:id="rId4" location="!/en/home" xr:uid="{65BB270F-D894-4D54-8BEC-628173E8562E}"/>
    <hyperlink ref="B18" r:id="rId5" xr:uid="{3344FB64-488B-41A9-9E30-BC4DB50C31CC}"/>
  </hyperlinks>
  <pageMargins left="0.75" right="0.75" top="1" bottom="1" header="0.5" footer="0.5"/>
  <pageSetup paperSize="9" orientation="portrait"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74"/>
  <sheetViews>
    <sheetView showGridLines="0" tabSelected="1" zoomScaleNormal="100" workbookViewId="0">
      <pane ySplit="6" topLeftCell="A7" activePane="bottomLeft" state="frozen"/>
      <selection pane="bottomLeft" activeCell="B675" sqref="B675"/>
    </sheetView>
  </sheetViews>
  <sheetFormatPr defaultColWidth="8.77734375" defaultRowHeight="30" customHeight="1"/>
  <cols>
    <col min="1" max="1" width="22.21875" style="20" customWidth="1"/>
    <col min="2" max="2" width="18.109375" style="21" customWidth="1"/>
    <col min="3" max="3" width="114.88671875" style="22" customWidth="1"/>
    <col min="4" max="5" width="11.6640625" style="20" customWidth="1"/>
    <col min="6" max="16384" width="8.77734375" style="20"/>
  </cols>
  <sheetData>
    <row r="1" spans="1:5" s="6" customFormat="1" ht="13.2">
      <c r="A1" s="1"/>
      <c r="B1" s="2"/>
      <c r="C1" s="3" t="s">
        <v>1089</v>
      </c>
      <c r="D1" s="4"/>
      <c r="E1" s="5"/>
    </row>
    <row r="2" spans="1:5" s="6" customFormat="1" ht="13.2">
      <c r="A2" s="7"/>
      <c r="B2" s="8"/>
      <c r="C2" s="9" t="s">
        <v>1090</v>
      </c>
      <c r="D2" s="10"/>
      <c r="E2" s="11"/>
    </row>
    <row r="3" spans="1:5" s="6" customFormat="1" ht="13.2">
      <c r="A3" s="7"/>
      <c r="B3" s="8"/>
      <c r="C3" s="9" t="s">
        <v>1091</v>
      </c>
      <c r="D3" s="10"/>
      <c r="E3" s="11"/>
    </row>
    <row r="4" spans="1:5" s="6" customFormat="1" ht="13.2">
      <c r="A4" s="167"/>
      <c r="B4" s="168"/>
      <c r="C4" s="9" t="s">
        <v>1092</v>
      </c>
      <c r="D4" s="12"/>
      <c r="E4" s="13"/>
    </row>
    <row r="5" spans="1:5" s="6" customFormat="1" ht="13.2">
      <c r="A5" s="169" t="s">
        <v>1093</v>
      </c>
      <c r="B5" s="170"/>
      <c r="C5" s="14"/>
      <c r="D5" s="15" t="s">
        <v>1094</v>
      </c>
      <c r="E5" s="16">
        <v>0</v>
      </c>
    </row>
    <row r="6" spans="1:5" ht="13.2">
      <c r="A6" s="17" t="s">
        <v>1099</v>
      </c>
      <c r="B6" s="18" t="s">
        <v>1095</v>
      </c>
      <c r="C6" s="18" t="s">
        <v>1096</v>
      </c>
      <c r="D6" s="19" t="s">
        <v>1097</v>
      </c>
      <c r="E6" s="19" t="s">
        <v>1098</v>
      </c>
    </row>
    <row r="7" spans="1:5" ht="28.2" customHeight="1">
      <c r="A7" s="23" t="s">
        <v>952</v>
      </c>
      <c r="B7" s="24" t="s">
        <v>953</v>
      </c>
      <c r="C7" s="33" t="s">
        <v>954</v>
      </c>
      <c r="D7" s="73">
        <v>4350</v>
      </c>
      <c r="E7" s="72">
        <f t="shared" ref="E7:E70" si="0">D7*(1-$E$5)</f>
        <v>4350</v>
      </c>
    </row>
    <row r="8" spans="1:5" ht="28.2" customHeight="1">
      <c r="A8" s="23" t="s">
        <v>628</v>
      </c>
      <c r="B8" s="42" t="s">
        <v>0</v>
      </c>
      <c r="C8" s="78" t="s">
        <v>1</v>
      </c>
      <c r="D8" s="73">
        <v>209</v>
      </c>
      <c r="E8" s="72">
        <f t="shared" si="0"/>
        <v>209</v>
      </c>
    </row>
    <row r="9" spans="1:5" ht="28.2" customHeight="1">
      <c r="A9" s="23" t="s">
        <v>628</v>
      </c>
      <c r="B9" s="32" t="s">
        <v>2</v>
      </c>
      <c r="C9" s="30" t="s">
        <v>3</v>
      </c>
      <c r="D9" s="73">
        <v>209</v>
      </c>
      <c r="E9" s="72">
        <f t="shared" si="0"/>
        <v>209</v>
      </c>
    </row>
    <row r="10" spans="1:5" ht="28.2" customHeight="1">
      <c r="A10" s="23" t="s">
        <v>628</v>
      </c>
      <c r="B10" s="32" t="s">
        <v>4</v>
      </c>
      <c r="C10" s="48" t="s">
        <v>5</v>
      </c>
      <c r="D10" s="73">
        <v>319</v>
      </c>
      <c r="E10" s="72">
        <f t="shared" si="0"/>
        <v>319</v>
      </c>
    </row>
    <row r="11" spans="1:5" ht="28.2" customHeight="1">
      <c r="A11" s="23" t="s">
        <v>628</v>
      </c>
      <c r="B11" s="32" t="s">
        <v>6</v>
      </c>
      <c r="C11" s="38" t="s">
        <v>7</v>
      </c>
      <c r="D11" s="73">
        <v>249</v>
      </c>
      <c r="E11" s="72">
        <f t="shared" si="0"/>
        <v>249</v>
      </c>
    </row>
    <row r="12" spans="1:5" ht="28.2" customHeight="1">
      <c r="A12" s="23" t="s">
        <v>628</v>
      </c>
      <c r="B12" s="32" t="s">
        <v>8</v>
      </c>
      <c r="C12" s="28" t="s">
        <v>9</v>
      </c>
      <c r="D12" s="73">
        <v>249</v>
      </c>
      <c r="E12" s="72">
        <f t="shared" si="0"/>
        <v>249</v>
      </c>
    </row>
    <row r="13" spans="1:5" ht="28.2" customHeight="1">
      <c r="A13" s="23" t="s">
        <v>628</v>
      </c>
      <c r="B13" s="27" t="s">
        <v>10</v>
      </c>
      <c r="C13" s="28" t="s">
        <v>11</v>
      </c>
      <c r="D13" s="73">
        <v>359</v>
      </c>
      <c r="E13" s="72">
        <f t="shared" si="0"/>
        <v>359</v>
      </c>
    </row>
    <row r="14" spans="1:5" ht="28.2" customHeight="1">
      <c r="A14" s="23" t="s">
        <v>628</v>
      </c>
      <c r="B14" s="50" t="s">
        <v>12</v>
      </c>
      <c r="C14" s="28" t="s">
        <v>13</v>
      </c>
      <c r="D14" s="73">
        <v>265</v>
      </c>
      <c r="E14" s="72">
        <f t="shared" si="0"/>
        <v>265</v>
      </c>
    </row>
    <row r="15" spans="1:5" ht="28.2" customHeight="1">
      <c r="A15" s="23" t="s">
        <v>628</v>
      </c>
      <c r="B15" s="50" t="s">
        <v>14</v>
      </c>
      <c r="C15" s="30" t="s">
        <v>15</v>
      </c>
      <c r="D15" s="73">
        <v>265</v>
      </c>
      <c r="E15" s="72">
        <f t="shared" si="0"/>
        <v>265</v>
      </c>
    </row>
    <row r="16" spans="1:5" ht="28.2" customHeight="1">
      <c r="A16" s="23" t="s">
        <v>628</v>
      </c>
      <c r="B16" s="27" t="s">
        <v>16</v>
      </c>
      <c r="C16" s="78" t="s">
        <v>17</v>
      </c>
      <c r="D16" s="73">
        <v>359</v>
      </c>
      <c r="E16" s="72">
        <f t="shared" si="0"/>
        <v>359</v>
      </c>
    </row>
    <row r="17" spans="1:5" ht="28.2" customHeight="1">
      <c r="A17" s="23" t="s">
        <v>628</v>
      </c>
      <c r="B17" s="50" t="s">
        <v>18</v>
      </c>
      <c r="C17" s="30" t="s">
        <v>19</v>
      </c>
      <c r="D17" s="73">
        <v>1120</v>
      </c>
      <c r="E17" s="72">
        <f t="shared" si="0"/>
        <v>1120</v>
      </c>
    </row>
    <row r="18" spans="1:5" ht="28.2" customHeight="1">
      <c r="A18" s="23" t="s">
        <v>628</v>
      </c>
      <c r="B18" s="50" t="s">
        <v>20</v>
      </c>
      <c r="C18" s="28" t="s">
        <v>1100</v>
      </c>
      <c r="D18" s="73">
        <v>1500</v>
      </c>
      <c r="E18" s="72">
        <f t="shared" si="0"/>
        <v>1500</v>
      </c>
    </row>
    <row r="19" spans="1:5" ht="28.2" customHeight="1">
      <c r="A19" s="23" t="s">
        <v>628</v>
      </c>
      <c r="B19" s="32" t="s">
        <v>1042</v>
      </c>
      <c r="C19" s="74" t="s">
        <v>1075</v>
      </c>
      <c r="D19" s="73">
        <v>2496</v>
      </c>
      <c r="E19" s="72">
        <f t="shared" si="0"/>
        <v>2496</v>
      </c>
    </row>
    <row r="20" spans="1:5" ht="28.2" customHeight="1">
      <c r="A20" s="23" t="s">
        <v>628</v>
      </c>
      <c r="B20" s="34" t="s">
        <v>21</v>
      </c>
      <c r="C20" s="33" t="s">
        <v>22</v>
      </c>
      <c r="D20" s="73">
        <v>1470</v>
      </c>
      <c r="E20" s="72">
        <f t="shared" si="0"/>
        <v>1470</v>
      </c>
    </row>
    <row r="21" spans="1:5" ht="28.2" customHeight="1">
      <c r="A21" s="23" t="s">
        <v>628</v>
      </c>
      <c r="B21" s="31" t="s">
        <v>23</v>
      </c>
      <c r="C21" s="28" t="s">
        <v>24</v>
      </c>
      <c r="D21" s="73">
        <v>1470</v>
      </c>
      <c r="E21" s="72">
        <f t="shared" si="0"/>
        <v>1470</v>
      </c>
    </row>
    <row r="22" spans="1:5" ht="28.2" customHeight="1">
      <c r="A22" s="23" t="s">
        <v>628</v>
      </c>
      <c r="B22" s="27" t="s">
        <v>25</v>
      </c>
      <c r="C22" s="28" t="s">
        <v>1101</v>
      </c>
      <c r="D22" s="73">
        <v>1950</v>
      </c>
      <c r="E22" s="72">
        <f t="shared" si="0"/>
        <v>1950</v>
      </c>
    </row>
    <row r="23" spans="1:5" ht="28.2" customHeight="1">
      <c r="A23" s="23" t="s">
        <v>628</v>
      </c>
      <c r="B23" s="32" t="s">
        <v>26</v>
      </c>
      <c r="C23" s="68" t="s">
        <v>1102</v>
      </c>
      <c r="D23" s="73">
        <v>1950</v>
      </c>
      <c r="E23" s="72">
        <f t="shared" si="0"/>
        <v>1950</v>
      </c>
    </row>
    <row r="24" spans="1:5" ht="28.2" customHeight="1">
      <c r="A24" s="23" t="s">
        <v>628</v>
      </c>
      <c r="B24" s="34" t="s">
        <v>1103</v>
      </c>
      <c r="C24" s="68" t="s">
        <v>27</v>
      </c>
      <c r="D24" s="73">
        <v>1700</v>
      </c>
      <c r="E24" s="72">
        <f t="shared" si="0"/>
        <v>1700</v>
      </c>
    </row>
    <row r="25" spans="1:5" ht="28.2" customHeight="1">
      <c r="A25" s="23" t="s">
        <v>628</v>
      </c>
      <c r="B25" s="50" t="s">
        <v>28</v>
      </c>
      <c r="C25" s="36" t="s">
        <v>29</v>
      </c>
      <c r="D25" s="73">
        <v>1400</v>
      </c>
      <c r="E25" s="72">
        <f t="shared" si="0"/>
        <v>1400</v>
      </c>
    </row>
    <row r="26" spans="1:5" ht="28.2" customHeight="1">
      <c r="A26" s="23" t="s">
        <v>628</v>
      </c>
      <c r="B26" s="32" t="s">
        <v>1104</v>
      </c>
      <c r="C26" s="36" t="s">
        <v>30</v>
      </c>
      <c r="D26" s="73">
        <v>1700</v>
      </c>
      <c r="E26" s="72">
        <f t="shared" si="0"/>
        <v>1700</v>
      </c>
    </row>
    <row r="27" spans="1:5" ht="28.2" customHeight="1">
      <c r="A27" s="23" t="s">
        <v>628</v>
      </c>
      <c r="B27" s="24" t="s">
        <v>31</v>
      </c>
      <c r="C27" s="28" t="s">
        <v>32</v>
      </c>
      <c r="D27" s="73">
        <v>660</v>
      </c>
      <c r="E27" s="72">
        <f t="shared" si="0"/>
        <v>660</v>
      </c>
    </row>
    <row r="28" spans="1:5" ht="28.2" customHeight="1">
      <c r="A28" s="23" t="s">
        <v>628</v>
      </c>
      <c r="B28" s="29" t="s">
        <v>33</v>
      </c>
      <c r="C28" s="68" t="s">
        <v>1105</v>
      </c>
      <c r="D28" s="73">
        <v>1700</v>
      </c>
      <c r="E28" s="72">
        <f t="shared" si="0"/>
        <v>1700</v>
      </c>
    </row>
    <row r="29" spans="1:5" ht="28.2" customHeight="1">
      <c r="A29" s="23" t="s">
        <v>628</v>
      </c>
      <c r="B29" s="27" t="s">
        <v>34</v>
      </c>
      <c r="C29" s="68" t="s">
        <v>35</v>
      </c>
      <c r="D29" s="73">
        <v>1800</v>
      </c>
      <c r="E29" s="72">
        <f t="shared" si="0"/>
        <v>1800</v>
      </c>
    </row>
    <row r="30" spans="1:5" ht="28.2" customHeight="1">
      <c r="A30" s="23" t="s">
        <v>628</v>
      </c>
      <c r="B30" s="32" t="s">
        <v>36</v>
      </c>
      <c r="C30" s="48" t="s">
        <v>37</v>
      </c>
      <c r="D30" s="73">
        <v>2700</v>
      </c>
      <c r="E30" s="72">
        <f t="shared" si="0"/>
        <v>2700</v>
      </c>
    </row>
    <row r="31" spans="1:5" ht="28.2" customHeight="1">
      <c r="A31" s="23" t="s">
        <v>628</v>
      </c>
      <c r="B31" s="41" t="s">
        <v>39</v>
      </c>
      <c r="C31" s="48" t="s">
        <v>38</v>
      </c>
      <c r="D31" s="73">
        <v>2200</v>
      </c>
      <c r="E31" s="72">
        <f t="shared" si="0"/>
        <v>2200</v>
      </c>
    </row>
    <row r="32" spans="1:5" ht="28.2" customHeight="1">
      <c r="A32" s="23" t="s">
        <v>628</v>
      </c>
      <c r="B32" s="24" t="s">
        <v>40</v>
      </c>
      <c r="C32" s="28" t="s">
        <v>41</v>
      </c>
      <c r="D32" s="73">
        <v>2880</v>
      </c>
      <c r="E32" s="72">
        <f t="shared" si="0"/>
        <v>2880</v>
      </c>
    </row>
    <row r="33" spans="1:5" ht="28.2" customHeight="1">
      <c r="A33" s="23" t="s">
        <v>628</v>
      </c>
      <c r="B33" s="24" t="s">
        <v>42</v>
      </c>
      <c r="C33" s="48" t="s">
        <v>43</v>
      </c>
      <c r="D33" s="73">
        <v>3800</v>
      </c>
      <c r="E33" s="72">
        <f t="shared" si="0"/>
        <v>3800</v>
      </c>
    </row>
    <row r="34" spans="1:5" ht="28.2" customHeight="1">
      <c r="A34" s="23" t="s">
        <v>628</v>
      </c>
      <c r="B34" s="24" t="s">
        <v>44</v>
      </c>
      <c r="C34" s="36" t="s">
        <v>45</v>
      </c>
      <c r="D34" s="73">
        <v>2050</v>
      </c>
      <c r="E34" s="72">
        <f t="shared" si="0"/>
        <v>2050</v>
      </c>
    </row>
    <row r="35" spans="1:5" ht="28.2" customHeight="1">
      <c r="A35" s="23" t="s">
        <v>628</v>
      </c>
      <c r="B35" s="62" t="s">
        <v>925</v>
      </c>
      <c r="C35" s="33" t="s">
        <v>926</v>
      </c>
      <c r="D35" s="73">
        <v>1900</v>
      </c>
      <c r="E35" s="72">
        <f t="shared" si="0"/>
        <v>1900</v>
      </c>
    </row>
    <row r="36" spans="1:5" ht="28.2" customHeight="1">
      <c r="A36" s="23" t="s">
        <v>628</v>
      </c>
      <c r="B36" s="32" t="s">
        <v>1310</v>
      </c>
      <c r="C36" s="36" t="s">
        <v>1311</v>
      </c>
      <c r="D36" s="73">
        <v>3100</v>
      </c>
      <c r="E36" s="72">
        <f t="shared" si="0"/>
        <v>3100</v>
      </c>
    </row>
    <row r="37" spans="1:5" ht="28.2" customHeight="1">
      <c r="A37" s="23" t="s">
        <v>628</v>
      </c>
      <c r="B37" s="50" t="s">
        <v>825</v>
      </c>
      <c r="C37" s="48" t="s">
        <v>830</v>
      </c>
      <c r="D37" s="73">
        <v>2850</v>
      </c>
      <c r="E37" s="72">
        <f t="shared" si="0"/>
        <v>2850</v>
      </c>
    </row>
    <row r="38" spans="1:5" ht="28.2" customHeight="1">
      <c r="A38" s="23" t="s">
        <v>628</v>
      </c>
      <c r="B38" s="32" t="s">
        <v>826</v>
      </c>
      <c r="C38" s="48" t="s">
        <v>829</v>
      </c>
      <c r="D38" s="73">
        <v>3200</v>
      </c>
      <c r="E38" s="72">
        <f t="shared" si="0"/>
        <v>3200</v>
      </c>
    </row>
    <row r="39" spans="1:5" ht="28.2" customHeight="1">
      <c r="A39" s="23" t="s">
        <v>628</v>
      </c>
      <c r="B39" s="49" t="s">
        <v>1318</v>
      </c>
      <c r="C39" s="28" t="s">
        <v>1319</v>
      </c>
      <c r="D39" s="73">
        <v>5800</v>
      </c>
      <c r="E39" s="72">
        <f t="shared" si="0"/>
        <v>5800</v>
      </c>
    </row>
    <row r="40" spans="1:5" ht="28.2" customHeight="1">
      <c r="A40" s="23" t="s">
        <v>628</v>
      </c>
      <c r="B40" s="27" t="s">
        <v>827</v>
      </c>
      <c r="C40" s="28" t="s">
        <v>828</v>
      </c>
      <c r="D40" s="73">
        <v>7600</v>
      </c>
      <c r="E40" s="72">
        <f t="shared" si="0"/>
        <v>7600</v>
      </c>
    </row>
    <row r="41" spans="1:5" ht="28.2" customHeight="1">
      <c r="A41" s="23" t="s">
        <v>628</v>
      </c>
      <c r="B41" s="32" t="s">
        <v>46</v>
      </c>
      <c r="C41" s="33" t="s">
        <v>47</v>
      </c>
      <c r="D41" s="73">
        <v>1750</v>
      </c>
      <c r="E41" s="72">
        <f t="shared" si="0"/>
        <v>1750</v>
      </c>
    </row>
    <row r="42" spans="1:5" ht="28.2" customHeight="1">
      <c r="A42" s="23" t="s">
        <v>628</v>
      </c>
      <c r="B42" s="50" t="s">
        <v>619</v>
      </c>
      <c r="C42" s="33" t="s">
        <v>1106</v>
      </c>
      <c r="D42" s="73">
        <v>2050</v>
      </c>
      <c r="E42" s="72">
        <f t="shared" si="0"/>
        <v>2050</v>
      </c>
    </row>
    <row r="43" spans="1:5" ht="28.2" customHeight="1">
      <c r="A43" s="23" t="s">
        <v>628</v>
      </c>
      <c r="B43" s="24" t="s">
        <v>48</v>
      </c>
      <c r="C43" s="28" t="s">
        <v>49</v>
      </c>
      <c r="D43" s="73">
        <v>1570</v>
      </c>
      <c r="E43" s="72">
        <f t="shared" si="0"/>
        <v>1570</v>
      </c>
    </row>
    <row r="44" spans="1:5" ht="28.2" customHeight="1">
      <c r="A44" s="23" t="s">
        <v>628</v>
      </c>
      <c r="B44" s="32" t="s">
        <v>50</v>
      </c>
      <c r="C44" s="28" t="s">
        <v>1107</v>
      </c>
      <c r="D44" s="73">
        <v>2050</v>
      </c>
      <c r="E44" s="72">
        <f t="shared" si="0"/>
        <v>2050</v>
      </c>
    </row>
    <row r="45" spans="1:5" ht="28.2" customHeight="1">
      <c r="A45" s="23" t="s">
        <v>628</v>
      </c>
      <c r="B45" s="34" t="s">
        <v>909</v>
      </c>
      <c r="C45" s="28" t="s">
        <v>1109</v>
      </c>
      <c r="D45" s="73">
        <v>2550</v>
      </c>
      <c r="E45" s="72">
        <f t="shared" si="0"/>
        <v>2550</v>
      </c>
    </row>
    <row r="46" spans="1:5" ht="28.2" customHeight="1">
      <c r="A46" s="23" t="s">
        <v>628</v>
      </c>
      <c r="B46" s="31" t="s">
        <v>955</v>
      </c>
      <c r="C46" s="48" t="s">
        <v>1110</v>
      </c>
      <c r="D46" s="73">
        <v>3500</v>
      </c>
      <c r="E46" s="72">
        <f t="shared" si="0"/>
        <v>3500</v>
      </c>
    </row>
    <row r="47" spans="1:5" ht="28.2" customHeight="1">
      <c r="A47" s="23" t="s">
        <v>628</v>
      </c>
      <c r="B47" s="34" t="s">
        <v>52</v>
      </c>
      <c r="C47" s="30" t="s">
        <v>53</v>
      </c>
      <c r="D47" s="73">
        <v>1670</v>
      </c>
      <c r="E47" s="72">
        <f t="shared" si="0"/>
        <v>1670</v>
      </c>
    </row>
    <row r="48" spans="1:5" ht="28.2" customHeight="1">
      <c r="A48" s="57" t="s">
        <v>628</v>
      </c>
      <c r="B48" s="58" t="s">
        <v>54</v>
      </c>
      <c r="C48" s="78" t="s">
        <v>1111</v>
      </c>
      <c r="D48" s="73">
        <v>2150</v>
      </c>
      <c r="E48" s="72">
        <f t="shared" si="0"/>
        <v>2150</v>
      </c>
    </row>
    <row r="49" spans="1:5" ht="28.2" customHeight="1">
      <c r="A49" s="23" t="s">
        <v>628</v>
      </c>
      <c r="B49" s="50" t="s">
        <v>56</v>
      </c>
      <c r="C49" s="33" t="s">
        <v>57</v>
      </c>
      <c r="D49" s="73">
        <v>280</v>
      </c>
      <c r="E49" s="72">
        <f t="shared" si="0"/>
        <v>280</v>
      </c>
    </row>
    <row r="50" spans="1:5" ht="28.2" customHeight="1">
      <c r="A50" s="23" t="s">
        <v>628</v>
      </c>
      <c r="B50" s="37" t="s">
        <v>1117</v>
      </c>
      <c r="C50" s="55" t="s">
        <v>664</v>
      </c>
      <c r="D50" s="73">
        <v>289</v>
      </c>
      <c r="E50" s="72">
        <f t="shared" si="0"/>
        <v>289</v>
      </c>
    </row>
    <row r="51" spans="1:5" ht="28.2" customHeight="1">
      <c r="A51" s="23" t="s">
        <v>628</v>
      </c>
      <c r="B51" s="27" t="s">
        <v>58</v>
      </c>
      <c r="C51" s="55" t="s">
        <v>59</v>
      </c>
      <c r="D51" s="73">
        <v>280</v>
      </c>
      <c r="E51" s="72">
        <f t="shared" si="0"/>
        <v>280</v>
      </c>
    </row>
    <row r="52" spans="1:5" ht="28.2" customHeight="1">
      <c r="A52" s="23" t="s">
        <v>628</v>
      </c>
      <c r="B52" s="24" t="s">
        <v>1118</v>
      </c>
      <c r="C52" s="55" t="s">
        <v>1119</v>
      </c>
      <c r="D52" s="73">
        <v>289</v>
      </c>
      <c r="E52" s="72">
        <f t="shared" si="0"/>
        <v>289</v>
      </c>
    </row>
    <row r="53" spans="1:5" ht="28.2" customHeight="1">
      <c r="A53" s="23" t="s">
        <v>628</v>
      </c>
      <c r="B53" s="27" t="s">
        <v>1120</v>
      </c>
      <c r="C53" s="30" t="s">
        <v>665</v>
      </c>
      <c r="D53" s="73">
        <v>459</v>
      </c>
      <c r="E53" s="72">
        <f t="shared" si="0"/>
        <v>459</v>
      </c>
    </row>
    <row r="54" spans="1:5" ht="28.2" customHeight="1">
      <c r="A54" s="23" t="s">
        <v>628</v>
      </c>
      <c r="B54" s="27" t="s">
        <v>65</v>
      </c>
      <c r="C54" s="33" t="s">
        <v>66</v>
      </c>
      <c r="D54" s="73">
        <v>559</v>
      </c>
      <c r="E54" s="72">
        <f t="shared" si="0"/>
        <v>559</v>
      </c>
    </row>
    <row r="55" spans="1:5" ht="28.2" customHeight="1">
      <c r="A55" s="23" t="s">
        <v>628</v>
      </c>
      <c r="B55" s="27" t="s">
        <v>67</v>
      </c>
      <c r="C55" s="74" t="s">
        <v>68</v>
      </c>
      <c r="D55" s="73">
        <v>370</v>
      </c>
      <c r="E55" s="72">
        <f t="shared" si="0"/>
        <v>370</v>
      </c>
    </row>
    <row r="56" spans="1:5" ht="28.2" customHeight="1">
      <c r="A56" s="23" t="s">
        <v>628</v>
      </c>
      <c r="B56" s="43" t="s">
        <v>69</v>
      </c>
      <c r="C56" s="78" t="s">
        <v>70</v>
      </c>
      <c r="D56" s="73">
        <v>370</v>
      </c>
      <c r="E56" s="72">
        <f t="shared" si="0"/>
        <v>370</v>
      </c>
    </row>
    <row r="57" spans="1:5" ht="28.2" customHeight="1">
      <c r="A57" s="23" t="s">
        <v>628</v>
      </c>
      <c r="B57" s="42" t="s">
        <v>71</v>
      </c>
      <c r="C57" s="36" t="s">
        <v>72</v>
      </c>
      <c r="D57" s="73">
        <v>370</v>
      </c>
      <c r="E57" s="72">
        <f t="shared" si="0"/>
        <v>370</v>
      </c>
    </row>
    <row r="58" spans="1:5" ht="28.2" customHeight="1">
      <c r="A58" s="23" t="s">
        <v>628</v>
      </c>
      <c r="B58" s="42" t="s">
        <v>73</v>
      </c>
      <c r="C58" s="33" t="s">
        <v>74</v>
      </c>
      <c r="D58" s="73">
        <v>370</v>
      </c>
      <c r="E58" s="72">
        <f t="shared" si="0"/>
        <v>370</v>
      </c>
    </row>
    <row r="59" spans="1:5" ht="28.2" customHeight="1">
      <c r="A59" s="23" t="s">
        <v>628</v>
      </c>
      <c r="B59" s="42" t="s">
        <v>75</v>
      </c>
      <c r="C59" s="33" t="s">
        <v>76</v>
      </c>
      <c r="D59" s="73">
        <v>615</v>
      </c>
      <c r="E59" s="72">
        <f t="shared" si="0"/>
        <v>615</v>
      </c>
    </row>
    <row r="60" spans="1:5" ht="28.2" customHeight="1">
      <c r="A60" s="23" t="s">
        <v>628</v>
      </c>
      <c r="B60" s="27" t="s">
        <v>77</v>
      </c>
      <c r="C60" s="33" t="s">
        <v>78</v>
      </c>
      <c r="D60" s="73">
        <v>470</v>
      </c>
      <c r="E60" s="72">
        <f t="shared" si="0"/>
        <v>470</v>
      </c>
    </row>
    <row r="61" spans="1:5" ht="28.2" customHeight="1">
      <c r="A61" s="23" t="s">
        <v>628</v>
      </c>
      <c r="B61" s="31" t="s">
        <v>940</v>
      </c>
      <c r="C61" s="33" t="s">
        <v>1122</v>
      </c>
      <c r="D61" s="73">
        <v>660</v>
      </c>
      <c r="E61" s="72">
        <f t="shared" si="0"/>
        <v>660</v>
      </c>
    </row>
    <row r="62" spans="1:5" ht="28.2" customHeight="1">
      <c r="A62" s="23" t="s">
        <v>628</v>
      </c>
      <c r="B62" s="27" t="s">
        <v>941</v>
      </c>
      <c r="C62" s="28" t="s">
        <v>1123</v>
      </c>
      <c r="D62" s="73">
        <v>750</v>
      </c>
      <c r="E62" s="72">
        <f t="shared" si="0"/>
        <v>750</v>
      </c>
    </row>
    <row r="63" spans="1:5" ht="28.2" customHeight="1">
      <c r="A63" s="23" t="s">
        <v>628</v>
      </c>
      <c r="B63" s="27" t="s">
        <v>79</v>
      </c>
      <c r="C63" s="28" t="s">
        <v>80</v>
      </c>
      <c r="D63" s="73">
        <v>675</v>
      </c>
      <c r="E63" s="72">
        <f t="shared" si="0"/>
        <v>675</v>
      </c>
    </row>
    <row r="64" spans="1:5" ht="28.2" customHeight="1">
      <c r="A64" s="23" t="s">
        <v>628</v>
      </c>
      <c r="B64" s="32" t="s">
        <v>81</v>
      </c>
      <c r="C64" s="33" t="s">
        <v>82</v>
      </c>
      <c r="D64" s="73">
        <v>950</v>
      </c>
      <c r="E64" s="72">
        <f t="shared" si="0"/>
        <v>950</v>
      </c>
    </row>
    <row r="65" spans="1:5" ht="28.2" customHeight="1">
      <c r="A65" s="23" t="s">
        <v>628</v>
      </c>
      <c r="B65" s="32" t="s">
        <v>1124</v>
      </c>
      <c r="C65" s="28" t="s">
        <v>658</v>
      </c>
      <c r="D65" s="73">
        <v>379</v>
      </c>
      <c r="E65" s="72">
        <f t="shared" si="0"/>
        <v>379</v>
      </c>
    </row>
    <row r="66" spans="1:5" ht="28.2" customHeight="1">
      <c r="A66" s="46" t="s">
        <v>628</v>
      </c>
      <c r="B66" s="47" t="s">
        <v>1125</v>
      </c>
      <c r="C66" s="38" t="s">
        <v>659</v>
      </c>
      <c r="D66" s="73">
        <v>379</v>
      </c>
      <c r="E66" s="72">
        <f t="shared" si="0"/>
        <v>379</v>
      </c>
    </row>
    <row r="67" spans="1:5" ht="28.2" customHeight="1">
      <c r="A67" s="23" t="s">
        <v>628</v>
      </c>
      <c r="B67" s="32" t="s">
        <v>89</v>
      </c>
      <c r="C67" s="28" t="s">
        <v>90</v>
      </c>
      <c r="D67" s="73">
        <v>619</v>
      </c>
      <c r="E67" s="72">
        <f t="shared" si="0"/>
        <v>619</v>
      </c>
    </row>
    <row r="68" spans="1:5" ht="28.2" customHeight="1">
      <c r="A68" s="23" t="s">
        <v>628</v>
      </c>
      <c r="B68" s="32" t="s">
        <v>91</v>
      </c>
      <c r="C68" s="36" t="s">
        <v>92</v>
      </c>
      <c r="D68" s="73">
        <v>470</v>
      </c>
      <c r="E68" s="72">
        <f t="shared" si="0"/>
        <v>470</v>
      </c>
    </row>
    <row r="69" spans="1:5" ht="28.2" customHeight="1">
      <c r="A69" s="23" t="s">
        <v>628</v>
      </c>
      <c r="B69" s="27" t="s">
        <v>93</v>
      </c>
      <c r="C69" s="36" t="s">
        <v>94</v>
      </c>
      <c r="D69" s="73">
        <v>470</v>
      </c>
      <c r="E69" s="72">
        <f t="shared" si="0"/>
        <v>470</v>
      </c>
    </row>
    <row r="70" spans="1:5" ht="28.2" customHeight="1">
      <c r="A70" s="23" t="s">
        <v>628</v>
      </c>
      <c r="B70" s="43" t="s">
        <v>95</v>
      </c>
      <c r="C70" s="28" t="s">
        <v>96</v>
      </c>
      <c r="D70" s="73">
        <v>680</v>
      </c>
      <c r="E70" s="72">
        <f t="shared" si="0"/>
        <v>680</v>
      </c>
    </row>
    <row r="71" spans="1:5" ht="28.2" customHeight="1">
      <c r="A71" s="23" t="s">
        <v>628</v>
      </c>
      <c r="B71" s="42" t="s">
        <v>978</v>
      </c>
      <c r="C71" s="28" t="s">
        <v>987</v>
      </c>
      <c r="D71" s="73">
        <v>620</v>
      </c>
      <c r="E71" s="72">
        <f t="shared" ref="E71:E134" si="1">D71*(1-$E$5)</f>
        <v>620</v>
      </c>
    </row>
    <row r="72" spans="1:5" ht="28.2" customHeight="1">
      <c r="A72" s="23" t="s">
        <v>628</v>
      </c>
      <c r="B72" s="27" t="s">
        <v>97</v>
      </c>
      <c r="C72" s="36" t="s">
        <v>1129</v>
      </c>
      <c r="D72" s="73">
        <v>1500</v>
      </c>
      <c r="E72" s="72">
        <f t="shared" si="1"/>
        <v>1500</v>
      </c>
    </row>
    <row r="73" spans="1:5" ht="28.2" customHeight="1">
      <c r="A73" s="23" t="s">
        <v>628</v>
      </c>
      <c r="B73" s="27" t="s">
        <v>98</v>
      </c>
      <c r="C73" s="56" t="s">
        <v>1130</v>
      </c>
      <c r="D73" s="73">
        <v>1700</v>
      </c>
      <c r="E73" s="72">
        <f t="shared" si="1"/>
        <v>1700</v>
      </c>
    </row>
    <row r="74" spans="1:5" ht="28.2" customHeight="1">
      <c r="A74" s="23" t="s">
        <v>628</v>
      </c>
      <c r="B74" s="27" t="s">
        <v>99</v>
      </c>
      <c r="C74" s="30" t="s">
        <v>1131</v>
      </c>
      <c r="D74" s="73">
        <v>2000</v>
      </c>
      <c r="E74" s="72">
        <f t="shared" si="1"/>
        <v>2000</v>
      </c>
    </row>
    <row r="75" spans="1:5" ht="28.2" customHeight="1">
      <c r="A75" s="23" t="s">
        <v>628</v>
      </c>
      <c r="B75" s="27" t="s">
        <v>100</v>
      </c>
      <c r="C75" s="36" t="s">
        <v>1132</v>
      </c>
      <c r="D75" s="73">
        <v>2300</v>
      </c>
      <c r="E75" s="72">
        <f t="shared" si="1"/>
        <v>2300</v>
      </c>
    </row>
    <row r="76" spans="1:5" ht="28.2" customHeight="1">
      <c r="A76" s="23" t="s">
        <v>628</v>
      </c>
      <c r="B76" s="31" t="s">
        <v>101</v>
      </c>
      <c r="C76" s="33" t="s">
        <v>1133</v>
      </c>
      <c r="D76" s="73">
        <v>2500</v>
      </c>
      <c r="E76" s="72">
        <f t="shared" si="1"/>
        <v>2500</v>
      </c>
    </row>
    <row r="77" spans="1:5" ht="28.2" customHeight="1">
      <c r="A77" s="23" t="s">
        <v>628</v>
      </c>
      <c r="B77" s="27" t="s">
        <v>666</v>
      </c>
      <c r="C77" s="30" t="s">
        <v>1134</v>
      </c>
      <c r="D77" s="73">
        <v>5040</v>
      </c>
      <c r="E77" s="72">
        <f t="shared" si="1"/>
        <v>5040</v>
      </c>
    </row>
    <row r="78" spans="1:5" ht="28.2" customHeight="1">
      <c r="A78" s="23" t="s">
        <v>628</v>
      </c>
      <c r="B78" s="34" t="s">
        <v>102</v>
      </c>
      <c r="C78" s="68" t="s">
        <v>1135</v>
      </c>
      <c r="D78" s="73">
        <v>2700</v>
      </c>
      <c r="E78" s="72">
        <f t="shared" si="1"/>
        <v>2700</v>
      </c>
    </row>
    <row r="79" spans="1:5" ht="28.2" customHeight="1">
      <c r="A79" s="63" t="s">
        <v>628</v>
      </c>
      <c r="B79" s="64" t="s">
        <v>1136</v>
      </c>
      <c r="C79" s="38" t="s">
        <v>661</v>
      </c>
      <c r="D79" s="73">
        <v>395</v>
      </c>
      <c r="E79" s="72">
        <f t="shared" si="1"/>
        <v>395</v>
      </c>
    </row>
    <row r="80" spans="1:5" ht="28.2" customHeight="1">
      <c r="A80" s="63" t="s">
        <v>628</v>
      </c>
      <c r="B80" s="64" t="s">
        <v>103</v>
      </c>
      <c r="C80" s="30" t="s">
        <v>104</v>
      </c>
      <c r="D80" s="73">
        <v>399</v>
      </c>
      <c r="E80" s="72">
        <f t="shared" si="1"/>
        <v>399</v>
      </c>
    </row>
    <row r="81" spans="1:5" ht="28.2" customHeight="1">
      <c r="A81" s="63" t="s">
        <v>628</v>
      </c>
      <c r="B81" s="64" t="s">
        <v>1138</v>
      </c>
      <c r="C81" s="28" t="s">
        <v>663</v>
      </c>
      <c r="D81" s="73">
        <v>535</v>
      </c>
      <c r="E81" s="72">
        <f t="shared" si="1"/>
        <v>535</v>
      </c>
    </row>
    <row r="82" spans="1:5" ht="28.2" customHeight="1">
      <c r="A82" s="63" t="s">
        <v>628</v>
      </c>
      <c r="B82" s="64" t="s">
        <v>111</v>
      </c>
      <c r="C82" s="48" t="s">
        <v>112</v>
      </c>
      <c r="D82" s="73">
        <v>619</v>
      </c>
      <c r="E82" s="72">
        <f t="shared" si="1"/>
        <v>619</v>
      </c>
    </row>
    <row r="83" spans="1:5" ht="28.2" customHeight="1">
      <c r="A83" s="63" t="s">
        <v>628</v>
      </c>
      <c r="B83" s="64" t="s">
        <v>113</v>
      </c>
      <c r="C83" s="48" t="s">
        <v>114</v>
      </c>
      <c r="D83" s="73">
        <v>470</v>
      </c>
      <c r="E83" s="72">
        <f t="shared" si="1"/>
        <v>470</v>
      </c>
    </row>
    <row r="84" spans="1:5" ht="28.2" customHeight="1">
      <c r="A84" s="63" t="s">
        <v>628</v>
      </c>
      <c r="B84" s="64" t="s">
        <v>115</v>
      </c>
      <c r="C84" s="33" t="s">
        <v>116</v>
      </c>
      <c r="D84" s="73">
        <v>470</v>
      </c>
      <c r="E84" s="72">
        <f t="shared" si="1"/>
        <v>470</v>
      </c>
    </row>
    <row r="85" spans="1:5" ht="28.2" customHeight="1">
      <c r="A85" s="63" t="s">
        <v>628</v>
      </c>
      <c r="B85" s="64" t="s">
        <v>117</v>
      </c>
      <c r="C85" s="28" t="s">
        <v>118</v>
      </c>
      <c r="D85" s="73">
        <v>680</v>
      </c>
      <c r="E85" s="72">
        <f t="shared" si="1"/>
        <v>680</v>
      </c>
    </row>
    <row r="86" spans="1:5" ht="28.2" customHeight="1">
      <c r="A86" s="23" t="s">
        <v>628</v>
      </c>
      <c r="B86" s="27" t="s">
        <v>979</v>
      </c>
      <c r="C86" s="68" t="s">
        <v>988</v>
      </c>
      <c r="D86" s="73">
        <v>620</v>
      </c>
      <c r="E86" s="72">
        <f t="shared" si="1"/>
        <v>620</v>
      </c>
    </row>
    <row r="87" spans="1:5" ht="28.2" customHeight="1">
      <c r="A87" s="63" t="s">
        <v>628</v>
      </c>
      <c r="B87" s="64" t="s">
        <v>400</v>
      </c>
      <c r="C87" s="68" t="s">
        <v>401</v>
      </c>
      <c r="D87" s="73">
        <v>709</v>
      </c>
      <c r="E87" s="72">
        <f t="shared" si="1"/>
        <v>709</v>
      </c>
    </row>
    <row r="88" spans="1:5" ht="28.2" customHeight="1">
      <c r="A88" s="23" t="s">
        <v>628</v>
      </c>
      <c r="B88" s="27" t="s">
        <v>618</v>
      </c>
      <c r="C88" s="28" t="s">
        <v>1182</v>
      </c>
      <c r="D88" s="73">
        <v>12000</v>
      </c>
      <c r="E88" s="72">
        <f t="shared" si="1"/>
        <v>12000</v>
      </c>
    </row>
    <row r="89" spans="1:5" ht="28.2" customHeight="1">
      <c r="A89" s="23" t="s">
        <v>628</v>
      </c>
      <c r="B89" s="31" t="s">
        <v>1011</v>
      </c>
      <c r="C89" s="35" t="s">
        <v>1024</v>
      </c>
      <c r="D89" s="73">
        <v>1200</v>
      </c>
      <c r="E89" s="72">
        <f t="shared" si="1"/>
        <v>1200</v>
      </c>
    </row>
    <row r="90" spans="1:5" ht="28.2" customHeight="1">
      <c r="A90" s="23" t="s">
        <v>628</v>
      </c>
      <c r="B90" s="27" t="s">
        <v>962</v>
      </c>
      <c r="C90" s="28" t="s">
        <v>963</v>
      </c>
      <c r="D90" s="73">
        <v>7600</v>
      </c>
      <c r="E90" s="72">
        <f t="shared" si="1"/>
        <v>7600</v>
      </c>
    </row>
    <row r="91" spans="1:5" ht="28.2" customHeight="1">
      <c r="A91" s="23" t="s">
        <v>628</v>
      </c>
      <c r="B91" s="27" t="s">
        <v>964</v>
      </c>
      <c r="C91" s="68" t="s">
        <v>965</v>
      </c>
      <c r="D91" s="73">
        <v>7600</v>
      </c>
      <c r="E91" s="72">
        <f t="shared" si="1"/>
        <v>7600</v>
      </c>
    </row>
    <row r="92" spans="1:5" ht="28.2" customHeight="1">
      <c r="A92" s="23" t="s">
        <v>628</v>
      </c>
      <c r="B92" s="37" t="s">
        <v>670</v>
      </c>
      <c r="C92" s="28" t="s">
        <v>671</v>
      </c>
      <c r="D92" s="73">
        <v>10400</v>
      </c>
      <c r="E92" s="72">
        <f t="shared" si="1"/>
        <v>10400</v>
      </c>
    </row>
    <row r="93" spans="1:5" ht="28.2" customHeight="1">
      <c r="A93" s="23" t="s">
        <v>628</v>
      </c>
      <c r="B93" s="27" t="s">
        <v>966</v>
      </c>
      <c r="C93" s="28" t="s">
        <v>967</v>
      </c>
      <c r="D93" s="73">
        <v>11450</v>
      </c>
      <c r="E93" s="72">
        <f t="shared" si="1"/>
        <v>11450</v>
      </c>
    </row>
    <row r="94" spans="1:5" ht="28.2" customHeight="1">
      <c r="A94" s="63" t="s">
        <v>628</v>
      </c>
      <c r="B94" s="65" t="s">
        <v>968</v>
      </c>
      <c r="C94" s="28" t="s">
        <v>969</v>
      </c>
      <c r="D94" s="73">
        <v>11450</v>
      </c>
      <c r="E94" s="72">
        <f t="shared" si="1"/>
        <v>11450</v>
      </c>
    </row>
    <row r="95" spans="1:5" ht="28.2" customHeight="1">
      <c r="A95" s="23" t="s">
        <v>628</v>
      </c>
      <c r="B95" s="50" t="s">
        <v>669</v>
      </c>
      <c r="C95" s="28" t="s">
        <v>1183</v>
      </c>
      <c r="D95" s="73">
        <v>10500</v>
      </c>
      <c r="E95" s="72">
        <f t="shared" si="1"/>
        <v>10500</v>
      </c>
    </row>
    <row r="96" spans="1:5" ht="28.2" customHeight="1">
      <c r="A96" s="23" t="s">
        <v>628</v>
      </c>
      <c r="B96" s="24" t="s">
        <v>667</v>
      </c>
      <c r="C96" s="36" t="s">
        <v>668</v>
      </c>
      <c r="D96" s="73">
        <v>10950</v>
      </c>
      <c r="E96" s="72">
        <f t="shared" si="1"/>
        <v>10950</v>
      </c>
    </row>
    <row r="97" spans="1:5" ht="28.2" customHeight="1">
      <c r="A97" s="23" t="s">
        <v>628</v>
      </c>
      <c r="B97" s="50" t="s">
        <v>402</v>
      </c>
      <c r="C97" s="68" t="s">
        <v>403</v>
      </c>
      <c r="D97" s="73">
        <v>4100</v>
      </c>
      <c r="E97" s="72">
        <f t="shared" si="1"/>
        <v>4100</v>
      </c>
    </row>
    <row r="98" spans="1:5" ht="28.2" customHeight="1">
      <c r="A98" s="23" t="s">
        <v>628</v>
      </c>
      <c r="B98" s="31" t="s">
        <v>404</v>
      </c>
      <c r="C98" s="28" t="s">
        <v>405</v>
      </c>
      <c r="D98" s="73">
        <v>4100</v>
      </c>
      <c r="E98" s="72">
        <f t="shared" si="1"/>
        <v>4100</v>
      </c>
    </row>
    <row r="99" spans="1:5" ht="28.2" customHeight="1">
      <c r="A99" s="23" t="s">
        <v>628</v>
      </c>
      <c r="B99" s="50" t="s">
        <v>406</v>
      </c>
      <c r="C99" s="36" t="s">
        <v>407</v>
      </c>
      <c r="D99" s="73">
        <v>4100</v>
      </c>
      <c r="E99" s="72">
        <f t="shared" si="1"/>
        <v>4100</v>
      </c>
    </row>
    <row r="100" spans="1:5" ht="28.2" customHeight="1">
      <c r="A100" s="23" t="s">
        <v>628</v>
      </c>
      <c r="B100" s="29" t="s">
        <v>408</v>
      </c>
      <c r="C100" s="28" t="s">
        <v>409</v>
      </c>
      <c r="D100" s="73">
        <v>5000</v>
      </c>
      <c r="E100" s="72">
        <f t="shared" si="1"/>
        <v>5000</v>
      </c>
    </row>
    <row r="101" spans="1:5" ht="28.2" customHeight="1">
      <c r="A101" s="23" t="s">
        <v>628</v>
      </c>
      <c r="B101" s="32" t="s">
        <v>410</v>
      </c>
      <c r="C101" s="28" t="s">
        <v>411</v>
      </c>
      <c r="D101" s="73">
        <v>6520</v>
      </c>
      <c r="E101" s="72">
        <f t="shared" si="1"/>
        <v>6520</v>
      </c>
    </row>
    <row r="102" spans="1:5" ht="28.2" customHeight="1">
      <c r="A102" s="63" t="s">
        <v>628</v>
      </c>
      <c r="B102" s="66" t="s">
        <v>412</v>
      </c>
      <c r="C102" s="28" t="s">
        <v>1184</v>
      </c>
      <c r="D102" s="73">
        <v>7000</v>
      </c>
      <c r="E102" s="72">
        <f t="shared" si="1"/>
        <v>7000</v>
      </c>
    </row>
    <row r="103" spans="1:5" ht="28.2" customHeight="1">
      <c r="A103" s="63" t="s">
        <v>628</v>
      </c>
      <c r="B103" s="66" t="s">
        <v>413</v>
      </c>
      <c r="C103" s="28" t="s">
        <v>1185</v>
      </c>
      <c r="D103" s="73">
        <v>8400</v>
      </c>
      <c r="E103" s="72">
        <f t="shared" si="1"/>
        <v>8400</v>
      </c>
    </row>
    <row r="104" spans="1:5" ht="28.2" customHeight="1">
      <c r="A104" s="23" t="s">
        <v>628</v>
      </c>
      <c r="B104" s="41" t="s">
        <v>414</v>
      </c>
      <c r="C104" s="33" t="s">
        <v>1186</v>
      </c>
      <c r="D104" s="73">
        <v>7000</v>
      </c>
      <c r="E104" s="72">
        <f t="shared" si="1"/>
        <v>7000</v>
      </c>
    </row>
    <row r="105" spans="1:5" ht="28.2" customHeight="1">
      <c r="A105" s="23" t="s">
        <v>628</v>
      </c>
      <c r="B105" s="31" t="s">
        <v>415</v>
      </c>
      <c r="C105" s="48" t="s">
        <v>1187</v>
      </c>
      <c r="D105" s="73">
        <v>8400</v>
      </c>
      <c r="E105" s="72">
        <f t="shared" si="1"/>
        <v>8400</v>
      </c>
    </row>
    <row r="106" spans="1:5" ht="28.2" customHeight="1">
      <c r="A106" s="23" t="s">
        <v>628</v>
      </c>
      <c r="B106" s="32" t="s">
        <v>1008</v>
      </c>
      <c r="C106" s="33" t="s">
        <v>1037</v>
      </c>
      <c r="D106" s="73">
        <v>7000</v>
      </c>
      <c r="E106" s="72">
        <f t="shared" si="1"/>
        <v>7000</v>
      </c>
    </row>
    <row r="107" spans="1:5" ht="28.2" customHeight="1">
      <c r="A107" s="23" t="s">
        <v>628</v>
      </c>
      <c r="B107" s="32" t="s">
        <v>1009</v>
      </c>
      <c r="C107" s="36" t="s">
        <v>1038</v>
      </c>
      <c r="D107" s="73">
        <v>8400</v>
      </c>
      <c r="E107" s="72">
        <f t="shared" si="1"/>
        <v>8400</v>
      </c>
    </row>
    <row r="108" spans="1:5" ht="28.2" customHeight="1">
      <c r="A108" s="23" t="s">
        <v>628</v>
      </c>
      <c r="B108" s="24" t="s">
        <v>416</v>
      </c>
      <c r="C108" s="33" t="s">
        <v>1188</v>
      </c>
      <c r="D108" s="73">
        <v>8400</v>
      </c>
      <c r="E108" s="72">
        <f t="shared" si="1"/>
        <v>8400</v>
      </c>
    </row>
    <row r="109" spans="1:5" ht="28.2" customHeight="1">
      <c r="A109" s="23" t="s">
        <v>628</v>
      </c>
      <c r="B109" s="32" t="s">
        <v>1010</v>
      </c>
      <c r="C109" s="38" t="s">
        <v>1039</v>
      </c>
      <c r="D109" s="73">
        <v>8400</v>
      </c>
      <c r="E109" s="72">
        <f t="shared" si="1"/>
        <v>8400</v>
      </c>
    </row>
    <row r="110" spans="1:5" ht="28.2" customHeight="1">
      <c r="A110" s="23" t="s">
        <v>628</v>
      </c>
      <c r="B110" s="32" t="s">
        <v>1012</v>
      </c>
      <c r="C110" s="36" t="s">
        <v>1025</v>
      </c>
      <c r="D110" s="73">
        <v>8519</v>
      </c>
      <c r="E110" s="72">
        <f t="shared" si="1"/>
        <v>8519</v>
      </c>
    </row>
    <row r="111" spans="1:5" ht="28.2" customHeight="1">
      <c r="A111" s="63" t="s">
        <v>628</v>
      </c>
      <c r="B111" s="66" t="s">
        <v>853</v>
      </c>
      <c r="C111" s="36" t="s">
        <v>854</v>
      </c>
      <c r="D111" s="73">
        <v>4500</v>
      </c>
      <c r="E111" s="72">
        <f t="shared" si="1"/>
        <v>4500</v>
      </c>
    </row>
    <row r="112" spans="1:5" ht="28.2" customHeight="1">
      <c r="A112" s="63" t="s">
        <v>628</v>
      </c>
      <c r="B112" s="64" t="s">
        <v>912</v>
      </c>
      <c r="C112" s="35" t="s">
        <v>1189</v>
      </c>
      <c r="D112" s="73">
        <v>5650</v>
      </c>
      <c r="E112" s="72">
        <f t="shared" si="1"/>
        <v>5650</v>
      </c>
    </row>
    <row r="113" spans="1:5" ht="28.2" customHeight="1">
      <c r="A113" s="23" t="s">
        <v>628</v>
      </c>
      <c r="B113" s="24" t="s">
        <v>1190</v>
      </c>
      <c r="C113" s="33" t="s">
        <v>1191</v>
      </c>
      <c r="D113" s="73">
        <v>5650</v>
      </c>
      <c r="E113" s="72">
        <f t="shared" si="1"/>
        <v>5650</v>
      </c>
    </row>
    <row r="114" spans="1:5" ht="28.2" customHeight="1">
      <c r="A114" s="63" t="s">
        <v>628</v>
      </c>
      <c r="B114" s="64" t="s">
        <v>913</v>
      </c>
      <c r="C114" s="28" t="s">
        <v>1192</v>
      </c>
      <c r="D114" s="73">
        <v>5650</v>
      </c>
      <c r="E114" s="72">
        <f t="shared" si="1"/>
        <v>5650</v>
      </c>
    </row>
    <row r="115" spans="1:5" ht="28.2" customHeight="1">
      <c r="A115" s="63" t="s">
        <v>628</v>
      </c>
      <c r="B115" s="64" t="s">
        <v>1193</v>
      </c>
      <c r="C115" s="28" t="s">
        <v>1194</v>
      </c>
      <c r="D115" s="73">
        <v>5650</v>
      </c>
      <c r="E115" s="72">
        <f t="shared" si="1"/>
        <v>5650</v>
      </c>
    </row>
    <row r="116" spans="1:5" ht="28.2" customHeight="1">
      <c r="A116" s="63" t="s">
        <v>628</v>
      </c>
      <c r="B116" s="69" t="s">
        <v>914</v>
      </c>
      <c r="C116" s="48" t="s">
        <v>1195</v>
      </c>
      <c r="D116" s="73">
        <v>5650</v>
      </c>
      <c r="E116" s="72">
        <f t="shared" si="1"/>
        <v>5650</v>
      </c>
    </row>
    <row r="117" spans="1:5" ht="28.2" customHeight="1">
      <c r="A117" s="23" t="s">
        <v>628</v>
      </c>
      <c r="B117" s="37" t="s">
        <v>1196</v>
      </c>
      <c r="C117" s="28" t="s">
        <v>1197</v>
      </c>
      <c r="D117" s="73">
        <v>5650</v>
      </c>
      <c r="E117" s="72">
        <f t="shared" si="1"/>
        <v>5650</v>
      </c>
    </row>
    <row r="118" spans="1:5" ht="28.2" customHeight="1">
      <c r="A118" s="23" t="s">
        <v>628</v>
      </c>
      <c r="B118" s="27" t="s">
        <v>1271</v>
      </c>
      <c r="C118" s="36" t="s">
        <v>1270</v>
      </c>
      <c r="D118" s="73">
        <v>5167</v>
      </c>
      <c r="E118" s="72">
        <f t="shared" si="1"/>
        <v>5167</v>
      </c>
    </row>
    <row r="119" spans="1:5" ht="28.2" customHeight="1">
      <c r="A119" s="23" t="s">
        <v>628</v>
      </c>
      <c r="B119" s="27" t="s">
        <v>1050</v>
      </c>
      <c r="C119" s="33" t="s">
        <v>1270</v>
      </c>
      <c r="D119" s="73">
        <v>4100</v>
      </c>
      <c r="E119" s="72">
        <f t="shared" si="1"/>
        <v>4100</v>
      </c>
    </row>
    <row r="120" spans="1:5" ht="28.2" customHeight="1">
      <c r="A120" s="23" t="s">
        <v>628</v>
      </c>
      <c r="B120" s="34" t="s">
        <v>1316</v>
      </c>
      <c r="C120" s="36" t="s">
        <v>1317</v>
      </c>
      <c r="D120" s="73">
        <v>7000</v>
      </c>
      <c r="E120" s="72">
        <f t="shared" si="1"/>
        <v>7000</v>
      </c>
    </row>
    <row r="121" spans="1:5" ht="28.2" customHeight="1">
      <c r="A121" s="23" t="s">
        <v>628</v>
      </c>
      <c r="B121" s="32" t="s">
        <v>951</v>
      </c>
      <c r="C121" s="28" t="s">
        <v>1198</v>
      </c>
      <c r="D121" s="73">
        <v>8400</v>
      </c>
      <c r="E121" s="72">
        <f t="shared" si="1"/>
        <v>8400</v>
      </c>
    </row>
    <row r="122" spans="1:5" ht="28.2" customHeight="1">
      <c r="A122" s="23" t="s">
        <v>628</v>
      </c>
      <c r="B122" s="41" t="s">
        <v>997</v>
      </c>
      <c r="C122" s="28" t="s">
        <v>1199</v>
      </c>
      <c r="D122" s="73">
        <v>7000</v>
      </c>
      <c r="E122" s="72">
        <f t="shared" si="1"/>
        <v>7000</v>
      </c>
    </row>
    <row r="123" spans="1:5" ht="28.2" customHeight="1">
      <c r="A123" s="23" t="s">
        <v>628</v>
      </c>
      <c r="B123" s="29" t="s">
        <v>998</v>
      </c>
      <c r="C123" s="28" t="s">
        <v>1003</v>
      </c>
      <c r="D123" s="73">
        <v>8400</v>
      </c>
      <c r="E123" s="72">
        <f t="shared" si="1"/>
        <v>8400</v>
      </c>
    </row>
    <row r="124" spans="1:5" ht="28.2" customHeight="1">
      <c r="A124" s="23" t="s">
        <v>628</v>
      </c>
      <c r="B124" s="27" t="s">
        <v>999</v>
      </c>
      <c r="C124" s="33" t="s">
        <v>1004</v>
      </c>
      <c r="D124" s="73">
        <v>8400</v>
      </c>
      <c r="E124" s="72">
        <f t="shared" si="1"/>
        <v>8400</v>
      </c>
    </row>
    <row r="125" spans="1:5" ht="28.2" customHeight="1">
      <c r="A125" s="23" t="s">
        <v>628</v>
      </c>
      <c r="B125" s="31" t="s">
        <v>1006</v>
      </c>
      <c r="C125" s="45" t="s">
        <v>1007</v>
      </c>
      <c r="D125" s="73">
        <v>9500</v>
      </c>
      <c r="E125" s="72">
        <f t="shared" si="1"/>
        <v>9500</v>
      </c>
    </row>
    <row r="126" spans="1:5" ht="28.2" customHeight="1">
      <c r="A126" s="23" t="s">
        <v>628</v>
      </c>
      <c r="B126" s="24" t="s">
        <v>640</v>
      </c>
      <c r="C126" s="45" t="s">
        <v>1200</v>
      </c>
      <c r="D126" s="73">
        <v>14250</v>
      </c>
      <c r="E126" s="72">
        <f t="shared" si="1"/>
        <v>14250</v>
      </c>
    </row>
    <row r="127" spans="1:5" ht="28.2" customHeight="1">
      <c r="A127" s="23" t="s">
        <v>628</v>
      </c>
      <c r="B127" s="31" t="s">
        <v>641</v>
      </c>
      <c r="C127" s="30" t="s">
        <v>1201</v>
      </c>
      <c r="D127" s="73">
        <v>16000</v>
      </c>
      <c r="E127" s="72">
        <f t="shared" si="1"/>
        <v>16000</v>
      </c>
    </row>
    <row r="128" spans="1:5" ht="28.2" customHeight="1">
      <c r="A128" s="23" t="s">
        <v>628</v>
      </c>
      <c r="B128" s="29" t="s">
        <v>639</v>
      </c>
      <c r="C128" s="36" t="s">
        <v>1202</v>
      </c>
      <c r="D128" s="73">
        <v>6500</v>
      </c>
      <c r="E128" s="72">
        <f t="shared" si="1"/>
        <v>6500</v>
      </c>
    </row>
    <row r="129" spans="1:5" ht="28.2" customHeight="1">
      <c r="A129" s="23" t="s">
        <v>628</v>
      </c>
      <c r="B129" s="24" t="s">
        <v>1013</v>
      </c>
      <c r="C129" s="35" t="s">
        <v>1026</v>
      </c>
      <c r="D129" s="73">
        <v>20000</v>
      </c>
      <c r="E129" s="72">
        <f t="shared" si="1"/>
        <v>20000</v>
      </c>
    </row>
    <row r="130" spans="1:5" ht="28.2" customHeight="1">
      <c r="A130" s="23" t="s">
        <v>628</v>
      </c>
      <c r="B130" s="32" t="s">
        <v>1014</v>
      </c>
      <c r="C130" s="36" t="s">
        <v>1027</v>
      </c>
      <c r="D130" s="73">
        <v>23670</v>
      </c>
      <c r="E130" s="72">
        <f t="shared" si="1"/>
        <v>23670</v>
      </c>
    </row>
    <row r="131" spans="1:5" ht="28.2" customHeight="1">
      <c r="A131" s="23" t="s">
        <v>628</v>
      </c>
      <c r="B131" s="27" t="s">
        <v>970</v>
      </c>
      <c r="C131" s="33" t="s">
        <v>1206</v>
      </c>
      <c r="D131" s="73">
        <v>860</v>
      </c>
      <c r="E131" s="72">
        <f t="shared" si="1"/>
        <v>860</v>
      </c>
    </row>
    <row r="132" spans="1:5" ht="28.2" customHeight="1">
      <c r="A132" s="23" t="s">
        <v>628</v>
      </c>
      <c r="B132" s="27" t="s">
        <v>419</v>
      </c>
      <c r="C132" s="36" t="s">
        <v>420</v>
      </c>
      <c r="D132" s="73">
        <v>850</v>
      </c>
      <c r="E132" s="72">
        <f t="shared" si="1"/>
        <v>850</v>
      </c>
    </row>
    <row r="133" spans="1:5" ht="28.2" customHeight="1">
      <c r="A133" s="23" t="s">
        <v>628</v>
      </c>
      <c r="B133" s="42" t="s">
        <v>421</v>
      </c>
      <c r="C133" s="33" t="s">
        <v>1207</v>
      </c>
      <c r="D133" s="73">
        <v>510</v>
      </c>
      <c r="E133" s="72">
        <f t="shared" si="1"/>
        <v>510</v>
      </c>
    </row>
    <row r="134" spans="1:5" ht="28.2" customHeight="1">
      <c r="A134" s="23" t="s">
        <v>628</v>
      </c>
      <c r="B134" s="27" t="s">
        <v>654</v>
      </c>
      <c r="C134" s="36" t="s">
        <v>655</v>
      </c>
      <c r="D134" s="73">
        <v>510</v>
      </c>
      <c r="E134" s="72">
        <f t="shared" si="1"/>
        <v>510</v>
      </c>
    </row>
    <row r="135" spans="1:5" ht="28.2" customHeight="1">
      <c r="A135" s="23" t="s">
        <v>628</v>
      </c>
      <c r="B135" s="50" t="s">
        <v>422</v>
      </c>
      <c r="C135" s="36" t="s">
        <v>1208</v>
      </c>
      <c r="D135" s="73">
        <v>900</v>
      </c>
      <c r="E135" s="72">
        <f t="shared" ref="E135:E198" si="2">D135*(1-$E$5)</f>
        <v>900</v>
      </c>
    </row>
    <row r="136" spans="1:5" ht="28.2" customHeight="1">
      <c r="A136" s="23" t="s">
        <v>628</v>
      </c>
      <c r="B136" s="27" t="s">
        <v>646</v>
      </c>
      <c r="C136" s="74" t="s">
        <v>647</v>
      </c>
      <c r="D136" s="73">
        <v>950</v>
      </c>
      <c r="E136" s="72">
        <f t="shared" si="2"/>
        <v>950</v>
      </c>
    </row>
    <row r="137" spans="1:5" ht="28.2" customHeight="1">
      <c r="A137" s="23" t="s">
        <v>628</v>
      </c>
      <c r="B137" s="27" t="s">
        <v>423</v>
      </c>
      <c r="C137" s="77" t="s">
        <v>424</v>
      </c>
      <c r="D137" s="73">
        <v>950</v>
      </c>
      <c r="E137" s="72">
        <f t="shared" si="2"/>
        <v>950</v>
      </c>
    </row>
    <row r="138" spans="1:5" ht="28.2" customHeight="1">
      <c r="A138" s="23" t="s">
        <v>628</v>
      </c>
      <c r="B138" s="32" t="s">
        <v>425</v>
      </c>
      <c r="C138" s="36" t="s">
        <v>426</v>
      </c>
      <c r="D138" s="73">
        <v>950</v>
      </c>
      <c r="E138" s="72">
        <f t="shared" si="2"/>
        <v>950</v>
      </c>
    </row>
    <row r="139" spans="1:5" ht="28.2" customHeight="1">
      <c r="A139" s="23" t="s">
        <v>628</v>
      </c>
      <c r="B139" s="31" t="s">
        <v>427</v>
      </c>
      <c r="C139" s="74" t="s">
        <v>1209</v>
      </c>
      <c r="D139" s="73">
        <v>1050</v>
      </c>
      <c r="E139" s="72">
        <f t="shared" si="2"/>
        <v>1050</v>
      </c>
    </row>
    <row r="140" spans="1:5" ht="28.2" customHeight="1">
      <c r="A140" s="23" t="s">
        <v>628</v>
      </c>
      <c r="B140" s="32" t="s">
        <v>428</v>
      </c>
      <c r="C140" s="33" t="s">
        <v>429</v>
      </c>
      <c r="D140" s="73">
        <v>1000</v>
      </c>
      <c r="E140" s="72">
        <f t="shared" si="2"/>
        <v>1000</v>
      </c>
    </row>
    <row r="141" spans="1:5" ht="28.2" customHeight="1">
      <c r="A141" s="23" t="s">
        <v>628</v>
      </c>
      <c r="B141" s="31" t="s">
        <v>430</v>
      </c>
      <c r="C141" s="33" t="s">
        <v>1210</v>
      </c>
      <c r="D141" s="73">
        <v>1150</v>
      </c>
      <c r="E141" s="72">
        <f t="shared" si="2"/>
        <v>1150</v>
      </c>
    </row>
    <row r="142" spans="1:5" ht="28.2" customHeight="1">
      <c r="A142" s="23" t="s">
        <v>628</v>
      </c>
      <c r="B142" s="32" t="s">
        <v>431</v>
      </c>
      <c r="C142" s="33" t="s">
        <v>432</v>
      </c>
      <c r="D142" s="73">
        <v>600</v>
      </c>
      <c r="E142" s="72">
        <f t="shared" si="2"/>
        <v>600</v>
      </c>
    </row>
    <row r="143" spans="1:5" ht="28.2" customHeight="1">
      <c r="A143" s="23" t="s">
        <v>628</v>
      </c>
      <c r="B143" s="31" t="s">
        <v>433</v>
      </c>
      <c r="C143" s="33" t="s">
        <v>434</v>
      </c>
      <c r="D143" s="73">
        <v>500</v>
      </c>
      <c r="E143" s="72">
        <f t="shared" si="2"/>
        <v>500</v>
      </c>
    </row>
    <row r="144" spans="1:5" ht="28.2" customHeight="1">
      <c r="A144" s="63" t="s">
        <v>628</v>
      </c>
      <c r="B144" s="64" t="s">
        <v>435</v>
      </c>
      <c r="C144" s="36" t="s">
        <v>436</v>
      </c>
      <c r="D144" s="73">
        <v>600</v>
      </c>
      <c r="E144" s="72">
        <f t="shared" si="2"/>
        <v>600</v>
      </c>
    </row>
    <row r="145" spans="1:5" ht="28.2" customHeight="1">
      <c r="A145" s="23" t="s">
        <v>628</v>
      </c>
      <c r="B145" s="42" t="s">
        <v>1015</v>
      </c>
      <c r="C145" s="33" t="s">
        <v>1028</v>
      </c>
      <c r="D145" s="73">
        <v>722</v>
      </c>
      <c r="E145" s="72">
        <f t="shared" si="2"/>
        <v>722</v>
      </c>
    </row>
    <row r="146" spans="1:5" ht="28.2" customHeight="1">
      <c r="A146" s="23" t="s">
        <v>628</v>
      </c>
      <c r="B146" s="31" t="s">
        <v>1016</v>
      </c>
      <c r="C146" s="36" t="s">
        <v>1029</v>
      </c>
      <c r="D146" s="73">
        <v>815</v>
      </c>
      <c r="E146" s="72">
        <f t="shared" si="2"/>
        <v>815</v>
      </c>
    </row>
    <row r="147" spans="1:5" ht="28.2" customHeight="1">
      <c r="A147" s="23" t="s">
        <v>628</v>
      </c>
      <c r="B147" s="34" t="s">
        <v>437</v>
      </c>
      <c r="C147" s="33" t="s">
        <v>438</v>
      </c>
      <c r="D147" s="73">
        <v>1050</v>
      </c>
      <c r="E147" s="72">
        <f t="shared" si="2"/>
        <v>1050</v>
      </c>
    </row>
    <row r="148" spans="1:5" ht="28.2" customHeight="1">
      <c r="A148" s="23" t="s">
        <v>628</v>
      </c>
      <c r="B148" s="27" t="s">
        <v>439</v>
      </c>
      <c r="C148" s="33" t="s">
        <v>440</v>
      </c>
      <c r="D148" s="73">
        <v>950</v>
      </c>
      <c r="E148" s="72">
        <f t="shared" si="2"/>
        <v>950</v>
      </c>
    </row>
    <row r="149" spans="1:5" ht="28.2" customHeight="1">
      <c r="A149" s="23" t="s">
        <v>628</v>
      </c>
      <c r="B149" s="27" t="s">
        <v>644</v>
      </c>
      <c r="C149" s="33" t="s">
        <v>645</v>
      </c>
      <c r="D149" s="73">
        <v>1250</v>
      </c>
      <c r="E149" s="72">
        <f t="shared" si="2"/>
        <v>1250</v>
      </c>
    </row>
    <row r="150" spans="1:5" ht="28.2" customHeight="1">
      <c r="A150" s="63" t="s">
        <v>628</v>
      </c>
      <c r="B150" s="67" t="s">
        <v>1211</v>
      </c>
      <c r="C150" s="33" t="s">
        <v>441</v>
      </c>
      <c r="D150" s="73">
        <v>1250</v>
      </c>
      <c r="E150" s="72">
        <f t="shared" si="2"/>
        <v>1250</v>
      </c>
    </row>
    <row r="151" spans="1:5" ht="28.2" customHeight="1">
      <c r="A151" s="23" t="s">
        <v>628</v>
      </c>
      <c r="B151" s="34" t="s">
        <v>442</v>
      </c>
      <c r="C151" s="33" t="s">
        <v>443</v>
      </c>
      <c r="D151" s="73">
        <v>1200</v>
      </c>
      <c r="E151" s="72">
        <f t="shared" si="2"/>
        <v>1200</v>
      </c>
    </row>
    <row r="152" spans="1:5" ht="28.2" customHeight="1">
      <c r="A152" s="23" t="s">
        <v>628</v>
      </c>
      <c r="B152" s="34" t="s">
        <v>444</v>
      </c>
      <c r="C152" s="33" t="s">
        <v>445</v>
      </c>
      <c r="D152" s="73">
        <v>1200</v>
      </c>
      <c r="E152" s="72">
        <f t="shared" si="2"/>
        <v>1200</v>
      </c>
    </row>
    <row r="153" spans="1:5" ht="28.2" customHeight="1">
      <c r="A153" s="23" t="s">
        <v>628</v>
      </c>
      <c r="B153" s="34" t="s">
        <v>446</v>
      </c>
      <c r="C153" s="33" t="s">
        <v>447</v>
      </c>
      <c r="D153" s="73">
        <v>1100</v>
      </c>
      <c r="E153" s="72">
        <f t="shared" si="2"/>
        <v>1100</v>
      </c>
    </row>
    <row r="154" spans="1:5" ht="28.2" customHeight="1">
      <c r="A154" s="23" t="s">
        <v>628</v>
      </c>
      <c r="B154" s="27" t="s">
        <v>448</v>
      </c>
      <c r="C154" s="33" t="s">
        <v>449</v>
      </c>
      <c r="D154" s="73">
        <v>1250</v>
      </c>
      <c r="E154" s="72">
        <f t="shared" si="2"/>
        <v>1250</v>
      </c>
    </row>
    <row r="155" spans="1:5" ht="28.2" customHeight="1">
      <c r="A155" s="23" t="s">
        <v>628</v>
      </c>
      <c r="B155" s="27" t="s">
        <v>450</v>
      </c>
      <c r="C155" s="76" t="s">
        <v>1212</v>
      </c>
      <c r="D155" s="73">
        <v>1200</v>
      </c>
      <c r="E155" s="72">
        <f t="shared" si="2"/>
        <v>1200</v>
      </c>
    </row>
    <row r="156" spans="1:5" ht="28.2" customHeight="1">
      <c r="A156" s="23" t="s">
        <v>628</v>
      </c>
      <c r="B156" s="34" t="s">
        <v>1017</v>
      </c>
      <c r="C156" s="76" t="s">
        <v>1030</v>
      </c>
      <c r="D156" s="73">
        <v>1360</v>
      </c>
      <c r="E156" s="72">
        <f t="shared" si="2"/>
        <v>1360</v>
      </c>
    </row>
    <row r="157" spans="1:5" ht="28.2" customHeight="1">
      <c r="A157" s="23" t="s">
        <v>628</v>
      </c>
      <c r="B157" s="34" t="s">
        <v>451</v>
      </c>
      <c r="C157" s="45" t="s">
        <v>452</v>
      </c>
      <c r="D157" s="73">
        <v>600</v>
      </c>
      <c r="E157" s="72">
        <f t="shared" si="2"/>
        <v>600</v>
      </c>
    </row>
    <row r="158" spans="1:5" ht="28.2" customHeight="1">
      <c r="A158" s="63" t="s">
        <v>628</v>
      </c>
      <c r="B158" s="64" t="s">
        <v>453</v>
      </c>
      <c r="C158" s="28" t="s">
        <v>454</v>
      </c>
      <c r="D158" s="73">
        <v>775</v>
      </c>
      <c r="E158" s="72">
        <f t="shared" si="2"/>
        <v>775</v>
      </c>
    </row>
    <row r="159" spans="1:5" ht="28.2" customHeight="1">
      <c r="A159" s="63" t="s">
        <v>628</v>
      </c>
      <c r="B159" s="64" t="s">
        <v>455</v>
      </c>
      <c r="C159" s="33" t="s">
        <v>456</v>
      </c>
      <c r="D159" s="73">
        <v>775</v>
      </c>
      <c r="E159" s="72">
        <f t="shared" si="2"/>
        <v>775</v>
      </c>
    </row>
    <row r="160" spans="1:5" ht="28.2" customHeight="1">
      <c r="A160" s="23" t="s">
        <v>628</v>
      </c>
      <c r="B160" s="27" t="s">
        <v>457</v>
      </c>
      <c r="C160" s="38" t="s">
        <v>458</v>
      </c>
      <c r="D160" s="73">
        <v>775</v>
      </c>
      <c r="E160" s="72">
        <f t="shared" si="2"/>
        <v>775</v>
      </c>
    </row>
    <row r="161" spans="1:5" ht="28.2" customHeight="1">
      <c r="A161" s="23" t="s">
        <v>628</v>
      </c>
      <c r="B161" s="42" t="s">
        <v>1018</v>
      </c>
      <c r="C161" s="30" t="s">
        <v>1031</v>
      </c>
      <c r="D161" s="73">
        <v>1407</v>
      </c>
      <c r="E161" s="72">
        <f t="shared" si="2"/>
        <v>1407</v>
      </c>
    </row>
    <row r="162" spans="1:5" ht="28.2" customHeight="1">
      <c r="A162" s="63" t="s">
        <v>628</v>
      </c>
      <c r="B162" s="69" t="s">
        <v>1213</v>
      </c>
      <c r="C162" s="44" t="s">
        <v>459</v>
      </c>
      <c r="D162" s="73">
        <v>1350</v>
      </c>
      <c r="E162" s="72">
        <f t="shared" si="2"/>
        <v>1350</v>
      </c>
    </row>
    <row r="163" spans="1:5" ht="28.2" customHeight="1">
      <c r="A163" s="23" t="s">
        <v>628</v>
      </c>
      <c r="B163" s="27" t="s">
        <v>460</v>
      </c>
      <c r="C163" s="33" t="s">
        <v>461</v>
      </c>
      <c r="D163" s="73">
        <v>1600</v>
      </c>
      <c r="E163" s="72">
        <f t="shared" si="2"/>
        <v>1600</v>
      </c>
    </row>
    <row r="164" spans="1:5" ht="28.2" customHeight="1">
      <c r="A164" s="23" t="s">
        <v>628</v>
      </c>
      <c r="B164" s="31" t="s">
        <v>462</v>
      </c>
      <c r="C164" s="33" t="s">
        <v>463</v>
      </c>
      <c r="D164" s="73">
        <v>1600</v>
      </c>
      <c r="E164" s="72">
        <f t="shared" si="2"/>
        <v>1600</v>
      </c>
    </row>
    <row r="165" spans="1:5" ht="28.2" customHeight="1">
      <c r="A165" s="23" t="s">
        <v>628</v>
      </c>
      <c r="B165" s="32" t="s">
        <v>464</v>
      </c>
      <c r="C165" s="33" t="s">
        <v>465</v>
      </c>
      <c r="D165" s="73">
        <v>1550</v>
      </c>
      <c r="E165" s="72">
        <f t="shared" si="2"/>
        <v>1550</v>
      </c>
    </row>
    <row r="166" spans="1:5" ht="28.2" customHeight="1">
      <c r="A166" s="23" t="s">
        <v>628</v>
      </c>
      <c r="B166" s="34" t="s">
        <v>466</v>
      </c>
      <c r="C166" s="33" t="s">
        <v>467</v>
      </c>
      <c r="D166" s="73">
        <v>1550</v>
      </c>
      <c r="E166" s="72">
        <f t="shared" si="2"/>
        <v>1550</v>
      </c>
    </row>
    <row r="167" spans="1:5" ht="28.2" customHeight="1">
      <c r="A167" s="23" t="s">
        <v>628</v>
      </c>
      <c r="B167" s="24" t="s">
        <v>468</v>
      </c>
      <c r="C167" s="48" t="s">
        <v>469</v>
      </c>
      <c r="D167" s="73">
        <v>1600</v>
      </c>
      <c r="E167" s="72">
        <f t="shared" si="2"/>
        <v>1600</v>
      </c>
    </row>
    <row r="168" spans="1:5" ht="28.2" customHeight="1">
      <c r="A168" s="23" t="s">
        <v>628</v>
      </c>
      <c r="B168" s="31" t="s">
        <v>470</v>
      </c>
      <c r="C168" s="38" t="s">
        <v>471</v>
      </c>
      <c r="D168" s="73">
        <v>1350</v>
      </c>
      <c r="E168" s="72">
        <f t="shared" si="2"/>
        <v>1350</v>
      </c>
    </row>
    <row r="169" spans="1:5" ht="28.2" customHeight="1">
      <c r="A169" s="23" t="s">
        <v>628</v>
      </c>
      <c r="B169" s="37" t="s">
        <v>472</v>
      </c>
      <c r="C169" s="36" t="s">
        <v>473</v>
      </c>
      <c r="D169" s="73">
        <v>1350</v>
      </c>
      <c r="E169" s="72">
        <f t="shared" si="2"/>
        <v>1350</v>
      </c>
    </row>
    <row r="170" spans="1:5" ht="28.2" customHeight="1">
      <c r="A170" s="23" t="s">
        <v>628</v>
      </c>
      <c r="B170" s="32" t="s">
        <v>474</v>
      </c>
      <c r="C170" s="33" t="s">
        <v>1214</v>
      </c>
      <c r="D170" s="73">
        <v>1550</v>
      </c>
      <c r="E170" s="72">
        <f t="shared" si="2"/>
        <v>1550</v>
      </c>
    </row>
    <row r="171" spans="1:5" ht="28.2" customHeight="1">
      <c r="A171" s="23" t="s">
        <v>628</v>
      </c>
      <c r="B171" s="42" t="s">
        <v>475</v>
      </c>
      <c r="C171" s="48" t="s">
        <v>1215</v>
      </c>
      <c r="D171" s="73">
        <v>1800</v>
      </c>
      <c r="E171" s="72">
        <f t="shared" si="2"/>
        <v>1800</v>
      </c>
    </row>
    <row r="172" spans="1:5" ht="28.2" customHeight="1">
      <c r="A172" s="23" t="s">
        <v>628</v>
      </c>
      <c r="B172" s="27" t="s">
        <v>476</v>
      </c>
      <c r="C172" s="33" t="s">
        <v>477</v>
      </c>
      <c r="D172" s="73">
        <v>1500</v>
      </c>
      <c r="E172" s="72">
        <f t="shared" si="2"/>
        <v>1500</v>
      </c>
    </row>
    <row r="173" spans="1:5" ht="28.2" customHeight="1">
      <c r="A173" s="23" t="s">
        <v>628</v>
      </c>
      <c r="B173" s="32" t="s">
        <v>478</v>
      </c>
      <c r="C173" s="48" t="s">
        <v>479</v>
      </c>
      <c r="D173" s="73">
        <v>1500</v>
      </c>
      <c r="E173" s="72">
        <f t="shared" si="2"/>
        <v>1500</v>
      </c>
    </row>
    <row r="174" spans="1:5" ht="28.2" customHeight="1">
      <c r="A174" s="23" t="s">
        <v>628</v>
      </c>
      <c r="B174" s="27" t="s">
        <v>1216</v>
      </c>
      <c r="C174" s="48" t="s">
        <v>1217</v>
      </c>
      <c r="D174" s="73">
        <v>1750</v>
      </c>
      <c r="E174" s="72">
        <f t="shared" si="2"/>
        <v>1750</v>
      </c>
    </row>
    <row r="175" spans="1:5" ht="28.2" customHeight="1">
      <c r="A175" s="23" t="s">
        <v>628</v>
      </c>
      <c r="B175" s="24" t="s">
        <v>480</v>
      </c>
      <c r="C175" s="44" t="s">
        <v>1218</v>
      </c>
      <c r="D175" s="73">
        <v>1050</v>
      </c>
      <c r="E175" s="72">
        <f t="shared" si="2"/>
        <v>1050</v>
      </c>
    </row>
    <row r="176" spans="1:5" ht="28.2" customHeight="1">
      <c r="A176" s="23" t="s">
        <v>628</v>
      </c>
      <c r="B176" s="31" t="s">
        <v>481</v>
      </c>
      <c r="C176" s="44" t="s">
        <v>1219</v>
      </c>
      <c r="D176" s="73">
        <v>1300</v>
      </c>
      <c r="E176" s="72">
        <f t="shared" si="2"/>
        <v>1300</v>
      </c>
    </row>
    <row r="177" spans="1:5" ht="28.2" customHeight="1">
      <c r="A177" s="23" t="s">
        <v>628</v>
      </c>
      <c r="B177" s="50" t="s">
        <v>482</v>
      </c>
      <c r="C177" s="33" t="s">
        <v>1220</v>
      </c>
      <c r="D177" s="73">
        <v>1350</v>
      </c>
      <c r="E177" s="72">
        <f t="shared" si="2"/>
        <v>1350</v>
      </c>
    </row>
    <row r="178" spans="1:5" ht="28.2" customHeight="1">
      <c r="A178" s="63" t="s">
        <v>628</v>
      </c>
      <c r="B178" s="65" t="s">
        <v>483</v>
      </c>
      <c r="C178" s="74" t="s">
        <v>1221</v>
      </c>
      <c r="D178" s="73">
        <v>1600</v>
      </c>
      <c r="E178" s="72">
        <f t="shared" si="2"/>
        <v>1600</v>
      </c>
    </row>
    <row r="179" spans="1:5" ht="28.2" customHeight="1">
      <c r="A179" s="23" t="s">
        <v>628</v>
      </c>
      <c r="B179" s="34" t="s">
        <v>656</v>
      </c>
      <c r="C179" s="33" t="s">
        <v>657</v>
      </c>
      <c r="D179" s="73">
        <v>825</v>
      </c>
      <c r="E179" s="72">
        <f t="shared" si="2"/>
        <v>825</v>
      </c>
    </row>
    <row r="180" spans="1:5" ht="28.2" customHeight="1">
      <c r="A180" s="23" t="s">
        <v>628</v>
      </c>
      <c r="B180" s="27" t="s">
        <v>484</v>
      </c>
      <c r="C180" s="33" t="s">
        <v>485</v>
      </c>
      <c r="D180" s="73">
        <v>725</v>
      </c>
      <c r="E180" s="72">
        <f t="shared" si="2"/>
        <v>725</v>
      </c>
    </row>
    <row r="181" spans="1:5" ht="28.2" customHeight="1">
      <c r="A181" s="23" t="s">
        <v>628</v>
      </c>
      <c r="B181" s="31" t="s">
        <v>486</v>
      </c>
      <c r="C181" s="38" t="s">
        <v>487</v>
      </c>
      <c r="D181" s="73">
        <v>950</v>
      </c>
      <c r="E181" s="72">
        <f t="shared" si="2"/>
        <v>950</v>
      </c>
    </row>
    <row r="182" spans="1:5" ht="28.2" customHeight="1">
      <c r="A182" s="23" t="s">
        <v>628</v>
      </c>
      <c r="B182" s="41" t="s">
        <v>488</v>
      </c>
      <c r="C182" s="33" t="s">
        <v>489</v>
      </c>
      <c r="D182" s="73">
        <v>1050</v>
      </c>
      <c r="E182" s="72">
        <f t="shared" si="2"/>
        <v>1050</v>
      </c>
    </row>
    <row r="183" spans="1:5" ht="28.2" customHeight="1">
      <c r="A183" s="23" t="s">
        <v>628</v>
      </c>
      <c r="B183" s="27" t="s">
        <v>490</v>
      </c>
      <c r="C183" s="33" t="s">
        <v>491</v>
      </c>
      <c r="D183" s="73">
        <v>1150</v>
      </c>
      <c r="E183" s="72">
        <f t="shared" si="2"/>
        <v>1150</v>
      </c>
    </row>
    <row r="184" spans="1:5" ht="28.2" customHeight="1">
      <c r="A184" s="63" t="s">
        <v>628</v>
      </c>
      <c r="B184" s="69" t="s">
        <v>1340</v>
      </c>
      <c r="C184" s="33" t="s">
        <v>1341</v>
      </c>
      <c r="D184" s="73">
        <v>950</v>
      </c>
      <c r="E184" s="72">
        <f t="shared" si="2"/>
        <v>950</v>
      </c>
    </row>
    <row r="185" spans="1:5" ht="28.2" customHeight="1">
      <c r="A185" s="23" t="s">
        <v>628</v>
      </c>
      <c r="B185" s="24" t="s">
        <v>492</v>
      </c>
      <c r="C185" s="48" t="s">
        <v>493</v>
      </c>
      <c r="D185" s="73">
        <v>2150</v>
      </c>
      <c r="E185" s="72">
        <f t="shared" si="2"/>
        <v>2150</v>
      </c>
    </row>
    <row r="186" spans="1:5" ht="28.2" customHeight="1">
      <c r="A186" s="23" t="s">
        <v>628</v>
      </c>
      <c r="B186" s="29" t="s">
        <v>494</v>
      </c>
      <c r="C186" s="33" t="s">
        <v>781</v>
      </c>
      <c r="D186" s="73">
        <v>1200</v>
      </c>
      <c r="E186" s="72">
        <f t="shared" si="2"/>
        <v>1200</v>
      </c>
    </row>
    <row r="187" spans="1:5" ht="28.2" customHeight="1">
      <c r="A187" s="23" t="s">
        <v>628</v>
      </c>
      <c r="B187" s="32" t="s">
        <v>495</v>
      </c>
      <c r="C187" s="45" t="s">
        <v>1222</v>
      </c>
      <c r="D187" s="73">
        <v>1260</v>
      </c>
      <c r="E187" s="72">
        <f t="shared" si="2"/>
        <v>1260</v>
      </c>
    </row>
    <row r="188" spans="1:5" ht="28.2" customHeight="1">
      <c r="A188" s="23" t="s">
        <v>628</v>
      </c>
      <c r="B188" s="31" t="s">
        <v>1223</v>
      </c>
      <c r="C188" s="44" t="s">
        <v>627</v>
      </c>
      <c r="D188" s="73">
        <v>1380</v>
      </c>
      <c r="E188" s="72">
        <f t="shared" si="2"/>
        <v>1380</v>
      </c>
    </row>
    <row r="189" spans="1:5" ht="28.2" customHeight="1">
      <c r="A189" s="23" t="s">
        <v>628</v>
      </c>
      <c r="B189" s="39" t="s">
        <v>496</v>
      </c>
      <c r="C189" s="38" t="s">
        <v>497</v>
      </c>
      <c r="D189" s="73">
        <v>650</v>
      </c>
      <c r="E189" s="72">
        <f t="shared" si="2"/>
        <v>650</v>
      </c>
    </row>
    <row r="190" spans="1:5" ht="28.2" customHeight="1">
      <c r="A190" s="23" t="s">
        <v>628</v>
      </c>
      <c r="B190" s="27" t="s">
        <v>498</v>
      </c>
      <c r="C190" s="45" t="s">
        <v>499</v>
      </c>
      <c r="D190" s="73">
        <v>650</v>
      </c>
      <c r="E190" s="72">
        <f t="shared" si="2"/>
        <v>650</v>
      </c>
    </row>
    <row r="191" spans="1:5" ht="28.2" customHeight="1">
      <c r="A191" s="23" t="s">
        <v>628</v>
      </c>
      <c r="B191" s="27" t="s">
        <v>500</v>
      </c>
      <c r="C191" s="45" t="s">
        <v>501</v>
      </c>
      <c r="D191" s="73">
        <v>1150</v>
      </c>
      <c r="E191" s="72">
        <f t="shared" si="2"/>
        <v>1150</v>
      </c>
    </row>
    <row r="192" spans="1:5" ht="28.2" customHeight="1">
      <c r="A192" s="23" t="s">
        <v>628</v>
      </c>
      <c r="B192" s="27" t="s">
        <v>502</v>
      </c>
      <c r="C192" s="68" t="s">
        <v>1224</v>
      </c>
      <c r="D192" s="73">
        <v>1400</v>
      </c>
      <c r="E192" s="72">
        <f t="shared" si="2"/>
        <v>1400</v>
      </c>
    </row>
    <row r="193" spans="1:5" ht="28.2" customHeight="1">
      <c r="A193" s="23" t="s">
        <v>628</v>
      </c>
      <c r="B193" s="27" t="s">
        <v>503</v>
      </c>
      <c r="C193" s="68" t="s">
        <v>504</v>
      </c>
      <c r="D193" s="73">
        <v>1350</v>
      </c>
      <c r="E193" s="72">
        <f t="shared" si="2"/>
        <v>1350</v>
      </c>
    </row>
    <row r="194" spans="1:5" ht="28.2" customHeight="1">
      <c r="A194" s="23" t="s">
        <v>628</v>
      </c>
      <c r="B194" s="34" t="s">
        <v>505</v>
      </c>
      <c r="C194" s="45" t="s">
        <v>506</v>
      </c>
      <c r="D194" s="73">
        <v>1500</v>
      </c>
      <c r="E194" s="72">
        <f t="shared" si="2"/>
        <v>1500</v>
      </c>
    </row>
    <row r="195" spans="1:5" ht="28.2" customHeight="1">
      <c r="A195" s="23" t="s">
        <v>628</v>
      </c>
      <c r="B195" s="34" t="s">
        <v>507</v>
      </c>
      <c r="C195" s="45" t="s">
        <v>508</v>
      </c>
      <c r="D195" s="73">
        <v>1600</v>
      </c>
      <c r="E195" s="72">
        <f t="shared" si="2"/>
        <v>1600</v>
      </c>
    </row>
    <row r="196" spans="1:5" ht="28.2" customHeight="1">
      <c r="A196" s="63" t="s">
        <v>628</v>
      </c>
      <c r="B196" s="64" t="s">
        <v>509</v>
      </c>
      <c r="C196" s="55" t="s">
        <v>510</v>
      </c>
      <c r="D196" s="73">
        <v>900</v>
      </c>
      <c r="E196" s="72">
        <f t="shared" si="2"/>
        <v>900</v>
      </c>
    </row>
    <row r="197" spans="1:5" ht="28.2" customHeight="1">
      <c r="A197" s="63" t="s">
        <v>628</v>
      </c>
      <c r="B197" s="64" t="s">
        <v>511</v>
      </c>
      <c r="C197" s="70" t="s">
        <v>512</v>
      </c>
      <c r="D197" s="73">
        <v>900</v>
      </c>
      <c r="E197" s="72">
        <f t="shared" si="2"/>
        <v>900</v>
      </c>
    </row>
    <row r="198" spans="1:5" ht="28.2" customHeight="1">
      <c r="A198" s="63" t="s">
        <v>628</v>
      </c>
      <c r="B198" s="64" t="s">
        <v>513</v>
      </c>
      <c r="C198" s="38" t="s">
        <v>514</v>
      </c>
      <c r="D198" s="73">
        <v>900</v>
      </c>
      <c r="E198" s="72">
        <f t="shared" si="2"/>
        <v>900</v>
      </c>
    </row>
    <row r="199" spans="1:5" ht="28.2" customHeight="1">
      <c r="A199" s="63" t="s">
        <v>628</v>
      </c>
      <c r="B199" s="64" t="s">
        <v>515</v>
      </c>
      <c r="C199" s="28" t="s">
        <v>516</v>
      </c>
      <c r="D199" s="73">
        <v>1550</v>
      </c>
      <c r="E199" s="72">
        <f t="shared" ref="E199:E262" si="3">D199*(1-$E$5)</f>
        <v>1550</v>
      </c>
    </row>
    <row r="200" spans="1:5" ht="28.2" customHeight="1">
      <c r="A200" s="23" t="s">
        <v>628</v>
      </c>
      <c r="B200" s="27" t="s">
        <v>517</v>
      </c>
      <c r="C200" s="28" t="s">
        <v>518</v>
      </c>
      <c r="D200" s="73">
        <v>1550</v>
      </c>
      <c r="E200" s="72">
        <f t="shared" si="3"/>
        <v>1550</v>
      </c>
    </row>
    <row r="201" spans="1:5" ht="28.2" customHeight="1">
      <c r="A201" s="23" t="s">
        <v>628</v>
      </c>
      <c r="B201" s="27" t="s">
        <v>519</v>
      </c>
      <c r="C201" s="33" t="s">
        <v>1225</v>
      </c>
      <c r="D201" s="73">
        <v>1750</v>
      </c>
      <c r="E201" s="72">
        <f t="shared" si="3"/>
        <v>1750</v>
      </c>
    </row>
    <row r="202" spans="1:5" ht="28.2" customHeight="1">
      <c r="A202" s="23" t="s">
        <v>628</v>
      </c>
      <c r="B202" s="29" t="s">
        <v>520</v>
      </c>
      <c r="C202" s="56" t="s">
        <v>521</v>
      </c>
      <c r="D202" s="73">
        <v>1750</v>
      </c>
      <c r="E202" s="72">
        <f t="shared" si="3"/>
        <v>1750</v>
      </c>
    </row>
    <row r="203" spans="1:5" ht="28.2" customHeight="1">
      <c r="A203" s="23" t="s">
        <v>628</v>
      </c>
      <c r="B203" s="31" t="s">
        <v>522</v>
      </c>
      <c r="C203" s="56" t="s">
        <v>1226</v>
      </c>
      <c r="D203" s="73">
        <v>1950</v>
      </c>
      <c r="E203" s="72">
        <f t="shared" si="3"/>
        <v>1950</v>
      </c>
    </row>
    <row r="204" spans="1:5" ht="28.2" customHeight="1">
      <c r="A204" s="23" t="s">
        <v>628</v>
      </c>
      <c r="B204" s="31" t="s">
        <v>523</v>
      </c>
      <c r="C204" s="48" t="s">
        <v>524</v>
      </c>
      <c r="D204" s="73">
        <v>1200</v>
      </c>
      <c r="E204" s="72">
        <f t="shared" si="3"/>
        <v>1200</v>
      </c>
    </row>
    <row r="205" spans="1:5" ht="28.2" customHeight="1">
      <c r="A205" s="23" t="s">
        <v>628</v>
      </c>
      <c r="B205" s="24" t="s">
        <v>637</v>
      </c>
      <c r="C205" s="48" t="s">
        <v>638</v>
      </c>
      <c r="D205" s="73">
        <v>1400</v>
      </c>
      <c r="E205" s="72">
        <f t="shared" si="3"/>
        <v>1400</v>
      </c>
    </row>
    <row r="206" spans="1:5" ht="28.2" customHeight="1">
      <c r="A206" s="23" t="s">
        <v>628</v>
      </c>
      <c r="B206" s="24" t="s">
        <v>1227</v>
      </c>
      <c r="C206" s="28" t="s">
        <v>629</v>
      </c>
      <c r="D206" s="73">
        <v>1550</v>
      </c>
      <c r="E206" s="72">
        <f t="shared" si="3"/>
        <v>1550</v>
      </c>
    </row>
    <row r="207" spans="1:5" ht="28.2" customHeight="1">
      <c r="A207" s="63" t="s">
        <v>628</v>
      </c>
      <c r="B207" s="65" t="s">
        <v>622</v>
      </c>
      <c r="C207" s="36" t="s">
        <v>625</v>
      </c>
      <c r="D207" s="73">
        <v>1800</v>
      </c>
      <c r="E207" s="72">
        <f t="shared" si="3"/>
        <v>1800</v>
      </c>
    </row>
    <row r="208" spans="1:5" ht="28.2" customHeight="1">
      <c r="A208" s="23" t="s">
        <v>628</v>
      </c>
      <c r="B208" s="24" t="s">
        <v>525</v>
      </c>
      <c r="C208" s="36" t="s">
        <v>526</v>
      </c>
      <c r="D208" s="73">
        <v>925</v>
      </c>
      <c r="E208" s="72">
        <f t="shared" si="3"/>
        <v>925</v>
      </c>
    </row>
    <row r="209" spans="1:5" ht="28.2" customHeight="1">
      <c r="A209" s="23" t="s">
        <v>628</v>
      </c>
      <c r="B209" s="24" t="s">
        <v>527</v>
      </c>
      <c r="C209" s="33" t="s">
        <v>1228</v>
      </c>
      <c r="D209" s="73">
        <v>1200</v>
      </c>
      <c r="E209" s="72">
        <f t="shared" si="3"/>
        <v>1200</v>
      </c>
    </row>
    <row r="210" spans="1:5" ht="28.2" customHeight="1">
      <c r="A210" s="23" t="s">
        <v>628</v>
      </c>
      <c r="B210" s="27" t="s">
        <v>528</v>
      </c>
      <c r="C210" s="33" t="s">
        <v>1229</v>
      </c>
      <c r="D210" s="73">
        <v>1700</v>
      </c>
      <c r="E210" s="72">
        <f t="shared" si="3"/>
        <v>1700</v>
      </c>
    </row>
    <row r="211" spans="1:5" ht="28.2" customHeight="1">
      <c r="A211" s="23" t="s">
        <v>628</v>
      </c>
      <c r="B211" s="24" t="s">
        <v>1049</v>
      </c>
      <c r="C211" s="28" t="s">
        <v>1270</v>
      </c>
      <c r="D211" s="73">
        <v>4500</v>
      </c>
      <c r="E211" s="72">
        <f t="shared" si="3"/>
        <v>4500</v>
      </c>
    </row>
    <row r="212" spans="1:5" ht="28.2" customHeight="1">
      <c r="A212" s="23" t="s">
        <v>628</v>
      </c>
      <c r="B212" s="34" t="s">
        <v>529</v>
      </c>
      <c r="C212" s="36" t="s">
        <v>1230</v>
      </c>
      <c r="D212" s="73">
        <v>3350</v>
      </c>
      <c r="E212" s="72">
        <f t="shared" si="3"/>
        <v>3350</v>
      </c>
    </row>
    <row r="213" spans="1:5" ht="28.2" customHeight="1">
      <c r="A213" s="63" t="s">
        <v>628</v>
      </c>
      <c r="B213" s="64" t="s">
        <v>530</v>
      </c>
      <c r="C213" s="51" t="s">
        <v>1231</v>
      </c>
      <c r="D213" s="73">
        <v>3600</v>
      </c>
      <c r="E213" s="72">
        <f t="shared" si="3"/>
        <v>3600</v>
      </c>
    </row>
    <row r="214" spans="1:5" ht="28.2" customHeight="1">
      <c r="A214" s="63" t="s">
        <v>628</v>
      </c>
      <c r="B214" s="64" t="s">
        <v>531</v>
      </c>
      <c r="C214" s="76" t="s">
        <v>1232</v>
      </c>
      <c r="D214" s="73">
        <v>3900</v>
      </c>
      <c r="E214" s="72">
        <f t="shared" si="3"/>
        <v>3900</v>
      </c>
    </row>
    <row r="215" spans="1:5" ht="28.2" customHeight="1">
      <c r="A215" s="23" t="s">
        <v>628</v>
      </c>
      <c r="B215" s="34" t="s">
        <v>532</v>
      </c>
      <c r="C215" s="33" t="s">
        <v>1233</v>
      </c>
      <c r="D215" s="73">
        <v>4000</v>
      </c>
      <c r="E215" s="72">
        <f t="shared" si="3"/>
        <v>4000</v>
      </c>
    </row>
    <row r="216" spans="1:5" ht="28.2" customHeight="1">
      <c r="A216" s="23" t="s">
        <v>628</v>
      </c>
      <c r="B216" s="29" t="s">
        <v>533</v>
      </c>
      <c r="C216" s="51" t="s">
        <v>1234</v>
      </c>
      <c r="D216" s="73">
        <v>4250</v>
      </c>
      <c r="E216" s="72">
        <f t="shared" si="3"/>
        <v>4250</v>
      </c>
    </row>
    <row r="217" spans="1:5" ht="28.2" customHeight="1">
      <c r="A217" s="23" t="s">
        <v>628</v>
      </c>
      <c r="B217" s="37" t="s">
        <v>534</v>
      </c>
      <c r="C217" s="33" t="s">
        <v>1235</v>
      </c>
      <c r="D217" s="73">
        <v>4550</v>
      </c>
      <c r="E217" s="72">
        <f t="shared" si="3"/>
        <v>4550</v>
      </c>
    </row>
    <row r="218" spans="1:5" ht="28.2" customHeight="1">
      <c r="A218" s="23" t="s">
        <v>628</v>
      </c>
      <c r="B218" s="31" t="s">
        <v>535</v>
      </c>
      <c r="C218" s="68" t="s">
        <v>1236</v>
      </c>
      <c r="D218" s="73">
        <v>4300</v>
      </c>
      <c r="E218" s="72">
        <f t="shared" si="3"/>
        <v>4300</v>
      </c>
    </row>
    <row r="219" spans="1:5" ht="28.2" customHeight="1">
      <c r="A219" s="23" t="s">
        <v>628</v>
      </c>
      <c r="B219" s="27" t="s">
        <v>536</v>
      </c>
      <c r="C219" s="68" t="s">
        <v>1237</v>
      </c>
      <c r="D219" s="73">
        <v>4550</v>
      </c>
      <c r="E219" s="72">
        <f t="shared" si="3"/>
        <v>4550</v>
      </c>
    </row>
    <row r="220" spans="1:5" ht="28.2" customHeight="1">
      <c r="A220" s="23" t="s">
        <v>628</v>
      </c>
      <c r="B220" s="32" t="s">
        <v>537</v>
      </c>
      <c r="C220" s="68" t="s">
        <v>1238</v>
      </c>
      <c r="D220" s="73">
        <v>4900</v>
      </c>
      <c r="E220" s="72">
        <f t="shared" si="3"/>
        <v>4900</v>
      </c>
    </row>
    <row r="221" spans="1:5" ht="28.2" customHeight="1">
      <c r="A221" s="23" t="s">
        <v>628</v>
      </c>
      <c r="B221" s="32" t="s">
        <v>538</v>
      </c>
      <c r="C221" s="68" t="s">
        <v>1239</v>
      </c>
      <c r="D221" s="73">
        <v>5000</v>
      </c>
      <c r="E221" s="72">
        <f t="shared" si="3"/>
        <v>5000</v>
      </c>
    </row>
    <row r="222" spans="1:5" ht="28.2" customHeight="1">
      <c r="A222" s="23" t="s">
        <v>628</v>
      </c>
      <c r="B222" s="27" t="s">
        <v>938</v>
      </c>
      <c r="C222" s="68" t="s">
        <v>1243</v>
      </c>
      <c r="D222" s="73">
        <v>4250</v>
      </c>
      <c r="E222" s="72">
        <f t="shared" si="3"/>
        <v>4250</v>
      </c>
    </row>
    <row r="223" spans="1:5" ht="28.2" customHeight="1">
      <c r="A223" s="23" t="s">
        <v>628</v>
      </c>
      <c r="B223" s="27" t="s">
        <v>939</v>
      </c>
      <c r="C223" s="68" t="s">
        <v>1250</v>
      </c>
      <c r="D223" s="73">
        <v>5100</v>
      </c>
      <c r="E223" s="72">
        <f t="shared" si="3"/>
        <v>5100</v>
      </c>
    </row>
    <row r="224" spans="1:5" ht="28.2" customHeight="1">
      <c r="A224" s="23" t="s">
        <v>628</v>
      </c>
      <c r="B224" s="34" t="s">
        <v>539</v>
      </c>
      <c r="C224" s="68" t="s">
        <v>540</v>
      </c>
      <c r="D224" s="73">
        <v>650</v>
      </c>
      <c r="E224" s="72">
        <f t="shared" si="3"/>
        <v>650</v>
      </c>
    </row>
    <row r="225" spans="1:5" ht="28.2" customHeight="1">
      <c r="A225" s="63" t="s">
        <v>628</v>
      </c>
      <c r="B225" s="67" t="s">
        <v>541</v>
      </c>
      <c r="C225" s="68" t="s">
        <v>542</v>
      </c>
      <c r="D225" s="73">
        <v>399</v>
      </c>
      <c r="E225" s="72">
        <f t="shared" si="3"/>
        <v>399</v>
      </c>
    </row>
    <row r="226" spans="1:5" ht="28.2" customHeight="1">
      <c r="A226" s="23" t="s">
        <v>628</v>
      </c>
      <c r="B226" s="27" t="s">
        <v>543</v>
      </c>
      <c r="C226" s="68" t="s">
        <v>544</v>
      </c>
      <c r="D226" s="73">
        <v>670</v>
      </c>
      <c r="E226" s="72">
        <f t="shared" si="3"/>
        <v>670</v>
      </c>
    </row>
    <row r="227" spans="1:5" ht="28.2" customHeight="1">
      <c r="A227" s="23" t="s">
        <v>628</v>
      </c>
      <c r="B227" s="29" t="s">
        <v>545</v>
      </c>
      <c r="C227" s="68" t="s">
        <v>546</v>
      </c>
      <c r="D227" s="73">
        <v>670</v>
      </c>
      <c r="E227" s="72">
        <f t="shared" si="3"/>
        <v>670</v>
      </c>
    </row>
    <row r="228" spans="1:5" ht="28.2" customHeight="1">
      <c r="A228" s="63" t="s">
        <v>628</v>
      </c>
      <c r="B228" s="69" t="s">
        <v>547</v>
      </c>
      <c r="C228" s="68" t="s">
        <v>548</v>
      </c>
      <c r="D228" s="73">
        <v>810</v>
      </c>
      <c r="E228" s="72">
        <f t="shared" si="3"/>
        <v>810</v>
      </c>
    </row>
    <row r="229" spans="1:5" ht="28.2" customHeight="1">
      <c r="A229" s="23" t="s">
        <v>628</v>
      </c>
      <c r="B229" s="50" t="s">
        <v>549</v>
      </c>
      <c r="C229" s="28" t="s">
        <v>550</v>
      </c>
      <c r="D229" s="73">
        <v>650</v>
      </c>
      <c r="E229" s="72">
        <f t="shared" si="3"/>
        <v>650</v>
      </c>
    </row>
    <row r="230" spans="1:5" ht="28.2" customHeight="1">
      <c r="A230" s="23" t="s">
        <v>628</v>
      </c>
      <c r="B230" s="24" t="s">
        <v>551</v>
      </c>
      <c r="C230" s="33" t="s">
        <v>552</v>
      </c>
      <c r="D230" s="73">
        <v>740</v>
      </c>
      <c r="E230" s="72">
        <f t="shared" si="3"/>
        <v>740</v>
      </c>
    </row>
    <row r="231" spans="1:5" ht="28.2" customHeight="1">
      <c r="A231" s="23" t="s">
        <v>628</v>
      </c>
      <c r="B231" s="32" t="s">
        <v>553</v>
      </c>
      <c r="C231" s="75" t="s">
        <v>554</v>
      </c>
      <c r="D231" s="73">
        <v>740</v>
      </c>
      <c r="E231" s="72">
        <f t="shared" si="3"/>
        <v>740</v>
      </c>
    </row>
    <row r="232" spans="1:5" ht="28.2" customHeight="1">
      <c r="A232" s="23" t="s">
        <v>628</v>
      </c>
      <c r="B232" s="29" t="s">
        <v>555</v>
      </c>
      <c r="C232" s="36" t="s">
        <v>556</v>
      </c>
      <c r="D232" s="73">
        <v>1050</v>
      </c>
      <c r="E232" s="72">
        <f t="shared" si="3"/>
        <v>1050</v>
      </c>
    </row>
    <row r="233" spans="1:5" ht="28.2" customHeight="1">
      <c r="A233" s="23" t="s">
        <v>628</v>
      </c>
      <c r="B233" s="24" t="s">
        <v>557</v>
      </c>
      <c r="C233" s="52" t="s">
        <v>558</v>
      </c>
      <c r="D233" s="73">
        <v>1150</v>
      </c>
      <c r="E233" s="72">
        <f t="shared" si="3"/>
        <v>1150</v>
      </c>
    </row>
    <row r="234" spans="1:5" ht="28.2" customHeight="1">
      <c r="A234" s="23" t="s">
        <v>628</v>
      </c>
      <c r="B234" s="31" t="s">
        <v>559</v>
      </c>
      <c r="C234" s="36" t="s">
        <v>560</v>
      </c>
      <c r="D234" s="73">
        <v>1620</v>
      </c>
      <c r="E234" s="72">
        <f t="shared" si="3"/>
        <v>1620</v>
      </c>
    </row>
    <row r="235" spans="1:5" ht="28.2" customHeight="1">
      <c r="A235" s="23" t="s">
        <v>628</v>
      </c>
      <c r="B235" s="31" t="s">
        <v>561</v>
      </c>
      <c r="C235" s="76" t="s">
        <v>562</v>
      </c>
      <c r="D235" s="73">
        <v>1200</v>
      </c>
      <c r="E235" s="72">
        <f t="shared" si="3"/>
        <v>1200</v>
      </c>
    </row>
    <row r="236" spans="1:5" ht="28.2" customHeight="1">
      <c r="A236" s="23" t="s">
        <v>628</v>
      </c>
      <c r="B236" s="50" t="s">
        <v>563</v>
      </c>
      <c r="C236" s="33" t="s">
        <v>564</v>
      </c>
      <c r="D236" s="73">
        <v>1300</v>
      </c>
      <c r="E236" s="72">
        <f t="shared" si="3"/>
        <v>1300</v>
      </c>
    </row>
    <row r="237" spans="1:5" ht="28.2" customHeight="1">
      <c r="A237" s="23" t="s">
        <v>628</v>
      </c>
      <c r="B237" s="50" t="s">
        <v>565</v>
      </c>
      <c r="C237" s="28" t="s">
        <v>566</v>
      </c>
      <c r="D237" s="73">
        <v>1350</v>
      </c>
      <c r="E237" s="72">
        <f t="shared" si="3"/>
        <v>1350</v>
      </c>
    </row>
    <row r="238" spans="1:5" ht="28.2" customHeight="1">
      <c r="A238" s="23" t="s">
        <v>628</v>
      </c>
      <c r="B238" s="50" t="s">
        <v>567</v>
      </c>
      <c r="C238" s="45" t="s">
        <v>568</v>
      </c>
      <c r="D238" s="73">
        <v>1350</v>
      </c>
      <c r="E238" s="72">
        <f t="shared" si="3"/>
        <v>1350</v>
      </c>
    </row>
    <row r="239" spans="1:5" ht="28.2" customHeight="1">
      <c r="A239" s="23" t="s">
        <v>628</v>
      </c>
      <c r="B239" s="32" t="s">
        <v>569</v>
      </c>
      <c r="C239" s="36" t="s">
        <v>1251</v>
      </c>
      <c r="D239" s="73">
        <v>1400</v>
      </c>
      <c r="E239" s="72">
        <f t="shared" si="3"/>
        <v>1400</v>
      </c>
    </row>
    <row r="240" spans="1:5" ht="28.2" customHeight="1">
      <c r="A240" s="23" t="s">
        <v>628</v>
      </c>
      <c r="B240" s="42" t="s">
        <v>642</v>
      </c>
      <c r="C240" s="33" t="s">
        <v>643</v>
      </c>
      <c r="D240" s="73">
        <v>1450</v>
      </c>
      <c r="E240" s="72">
        <f t="shared" si="3"/>
        <v>1450</v>
      </c>
    </row>
    <row r="241" spans="1:5" ht="28.2" customHeight="1">
      <c r="A241" s="23" t="s">
        <v>628</v>
      </c>
      <c r="B241" s="29" t="s">
        <v>1044</v>
      </c>
      <c r="C241" s="74" t="s">
        <v>1270</v>
      </c>
      <c r="D241" s="73">
        <v>1450</v>
      </c>
      <c r="E241" s="72">
        <f t="shared" si="3"/>
        <v>1450</v>
      </c>
    </row>
    <row r="242" spans="1:5" ht="28.2" customHeight="1">
      <c r="A242" s="63" t="s">
        <v>628</v>
      </c>
      <c r="B242" s="65" t="s">
        <v>570</v>
      </c>
      <c r="C242" s="38" t="s">
        <v>571</v>
      </c>
      <c r="D242" s="73">
        <v>1400</v>
      </c>
      <c r="E242" s="72">
        <f t="shared" si="3"/>
        <v>1400</v>
      </c>
    </row>
    <row r="243" spans="1:5" ht="28.2" customHeight="1">
      <c r="A243" s="63" t="s">
        <v>628</v>
      </c>
      <c r="B243" s="65" t="s">
        <v>648</v>
      </c>
      <c r="C243" s="36" t="s">
        <v>649</v>
      </c>
      <c r="D243" s="73">
        <v>1350</v>
      </c>
      <c r="E243" s="72">
        <f t="shared" si="3"/>
        <v>1350</v>
      </c>
    </row>
    <row r="244" spans="1:5" ht="28.2" customHeight="1">
      <c r="A244" s="23" t="s">
        <v>628</v>
      </c>
      <c r="B244" s="50" t="s">
        <v>572</v>
      </c>
      <c r="C244" s="28" t="s">
        <v>573</v>
      </c>
      <c r="D244" s="73">
        <v>1500</v>
      </c>
      <c r="E244" s="72">
        <f t="shared" si="3"/>
        <v>1500</v>
      </c>
    </row>
    <row r="245" spans="1:5" ht="28.2" customHeight="1">
      <c r="A245" s="23" t="s">
        <v>628</v>
      </c>
      <c r="B245" s="27" t="s">
        <v>574</v>
      </c>
      <c r="C245" s="28" t="s">
        <v>575</v>
      </c>
      <c r="D245" s="73">
        <v>1600</v>
      </c>
      <c r="E245" s="72">
        <f t="shared" si="3"/>
        <v>1600</v>
      </c>
    </row>
    <row r="246" spans="1:5" ht="28.2" customHeight="1">
      <c r="A246" s="23" t="s">
        <v>628</v>
      </c>
      <c r="B246" s="34" t="s">
        <v>576</v>
      </c>
      <c r="C246" s="36" t="s">
        <v>577</v>
      </c>
      <c r="D246" s="73">
        <v>900</v>
      </c>
      <c r="E246" s="72">
        <f t="shared" si="3"/>
        <v>900</v>
      </c>
    </row>
    <row r="247" spans="1:5" ht="28.2" customHeight="1">
      <c r="A247" s="23" t="s">
        <v>628</v>
      </c>
      <c r="B247" s="27" t="s">
        <v>578</v>
      </c>
      <c r="C247" s="36" t="s">
        <v>579</v>
      </c>
      <c r="D247" s="73">
        <v>900</v>
      </c>
      <c r="E247" s="72">
        <f t="shared" si="3"/>
        <v>900</v>
      </c>
    </row>
    <row r="248" spans="1:5" ht="28.2" customHeight="1">
      <c r="A248" s="63" t="s">
        <v>628</v>
      </c>
      <c r="B248" s="24" t="s">
        <v>580</v>
      </c>
      <c r="C248" s="33" t="s">
        <v>581</v>
      </c>
      <c r="D248" s="73">
        <v>900</v>
      </c>
      <c r="E248" s="72">
        <f t="shared" si="3"/>
        <v>900</v>
      </c>
    </row>
    <row r="249" spans="1:5" ht="28.2" customHeight="1">
      <c r="A249" s="63" t="s">
        <v>628</v>
      </c>
      <c r="B249" s="64" t="s">
        <v>582</v>
      </c>
      <c r="C249" s="33" t="s">
        <v>583</v>
      </c>
      <c r="D249" s="73">
        <v>1550</v>
      </c>
      <c r="E249" s="72">
        <f t="shared" si="3"/>
        <v>1550</v>
      </c>
    </row>
    <row r="250" spans="1:5" ht="28.2" customHeight="1">
      <c r="A250" s="63" t="s">
        <v>628</v>
      </c>
      <c r="B250" s="64" t="s">
        <v>584</v>
      </c>
      <c r="C250" s="33" t="s">
        <v>585</v>
      </c>
      <c r="D250" s="73">
        <v>2200</v>
      </c>
      <c r="E250" s="72">
        <f t="shared" si="3"/>
        <v>2200</v>
      </c>
    </row>
    <row r="251" spans="1:5" ht="28.2" customHeight="1">
      <c r="A251" s="63" t="s">
        <v>628</v>
      </c>
      <c r="B251" s="64" t="s">
        <v>586</v>
      </c>
      <c r="C251" s="36" t="s">
        <v>587</v>
      </c>
      <c r="D251" s="73">
        <v>1800</v>
      </c>
      <c r="E251" s="72">
        <f t="shared" si="3"/>
        <v>1800</v>
      </c>
    </row>
    <row r="252" spans="1:5" ht="28.2" customHeight="1">
      <c r="A252" s="23" t="s">
        <v>628</v>
      </c>
      <c r="B252" s="29" t="s">
        <v>588</v>
      </c>
      <c r="C252" s="28" t="s">
        <v>589</v>
      </c>
      <c r="D252" s="73">
        <v>1850</v>
      </c>
      <c r="E252" s="72">
        <f t="shared" si="3"/>
        <v>1850</v>
      </c>
    </row>
    <row r="253" spans="1:5" ht="28.2" customHeight="1">
      <c r="A253" s="23" t="s">
        <v>628</v>
      </c>
      <c r="B253" s="24" t="s">
        <v>590</v>
      </c>
      <c r="C253" s="33" t="s">
        <v>591</v>
      </c>
      <c r="D253" s="73">
        <v>1850</v>
      </c>
      <c r="E253" s="72">
        <f t="shared" si="3"/>
        <v>1850</v>
      </c>
    </row>
    <row r="254" spans="1:5" ht="28.2" customHeight="1">
      <c r="A254" s="63" t="s">
        <v>628</v>
      </c>
      <c r="B254" s="64" t="s">
        <v>592</v>
      </c>
      <c r="C254" s="28" t="s">
        <v>593</v>
      </c>
      <c r="D254" s="73">
        <v>1550</v>
      </c>
      <c r="E254" s="72">
        <f t="shared" si="3"/>
        <v>1550</v>
      </c>
    </row>
    <row r="255" spans="1:5" ht="28.2" customHeight="1">
      <c r="A255" s="63" t="s">
        <v>628</v>
      </c>
      <c r="B255" s="64" t="s">
        <v>594</v>
      </c>
      <c r="C255" s="74" t="s">
        <v>1252</v>
      </c>
      <c r="D255" s="73">
        <v>1750</v>
      </c>
      <c r="E255" s="72">
        <f t="shared" si="3"/>
        <v>1750</v>
      </c>
    </row>
    <row r="256" spans="1:5" ht="28.2" customHeight="1">
      <c r="A256" s="63" t="s">
        <v>628</v>
      </c>
      <c r="B256" s="64" t="s">
        <v>630</v>
      </c>
      <c r="C256" s="36" t="s">
        <v>631</v>
      </c>
      <c r="D256" s="73">
        <v>1850</v>
      </c>
      <c r="E256" s="72">
        <f t="shared" si="3"/>
        <v>1850</v>
      </c>
    </row>
    <row r="257" spans="1:5" ht="28.2" customHeight="1">
      <c r="A257" s="63" t="s">
        <v>628</v>
      </c>
      <c r="B257" s="64" t="s">
        <v>1045</v>
      </c>
      <c r="C257" s="33" t="s">
        <v>1270</v>
      </c>
      <c r="D257" s="73">
        <v>1850</v>
      </c>
      <c r="E257" s="72">
        <f t="shared" si="3"/>
        <v>1850</v>
      </c>
    </row>
    <row r="258" spans="1:5" ht="28.2" customHeight="1">
      <c r="A258" s="23" t="s">
        <v>628</v>
      </c>
      <c r="B258" s="29" t="s">
        <v>595</v>
      </c>
      <c r="C258" s="33" t="s">
        <v>1253</v>
      </c>
      <c r="D258" s="73">
        <v>2000</v>
      </c>
      <c r="E258" s="72">
        <f t="shared" si="3"/>
        <v>2000</v>
      </c>
    </row>
    <row r="259" spans="1:5" ht="28.2" customHeight="1">
      <c r="A259" s="63" t="s">
        <v>628</v>
      </c>
      <c r="B259" s="64" t="s">
        <v>596</v>
      </c>
      <c r="C259" s="35" t="s">
        <v>597</v>
      </c>
      <c r="D259" s="73">
        <v>1750</v>
      </c>
      <c r="E259" s="72">
        <f t="shared" si="3"/>
        <v>1750</v>
      </c>
    </row>
    <row r="260" spans="1:5" ht="28.2" customHeight="1">
      <c r="A260" s="23" t="s">
        <v>628</v>
      </c>
      <c r="B260" s="37" t="s">
        <v>598</v>
      </c>
      <c r="C260" s="48" t="s">
        <v>1254</v>
      </c>
      <c r="D260" s="73">
        <v>1950</v>
      </c>
      <c r="E260" s="72">
        <f t="shared" si="3"/>
        <v>1950</v>
      </c>
    </row>
    <row r="261" spans="1:5" ht="28.2" customHeight="1">
      <c r="A261" s="23" t="s">
        <v>628</v>
      </c>
      <c r="B261" s="32" t="s">
        <v>623</v>
      </c>
      <c r="C261" s="28" t="s">
        <v>626</v>
      </c>
      <c r="D261" s="73">
        <v>2050</v>
      </c>
      <c r="E261" s="72">
        <f t="shared" si="3"/>
        <v>2050</v>
      </c>
    </row>
    <row r="262" spans="1:5" ht="28.2" customHeight="1">
      <c r="A262" s="23" t="s">
        <v>628</v>
      </c>
      <c r="B262" s="29" t="s">
        <v>599</v>
      </c>
      <c r="C262" s="30" t="s">
        <v>1255</v>
      </c>
      <c r="D262" s="73">
        <v>1200</v>
      </c>
      <c r="E262" s="72">
        <f t="shared" si="3"/>
        <v>1200</v>
      </c>
    </row>
    <row r="263" spans="1:5" ht="28.2" customHeight="1">
      <c r="A263" s="23" t="s">
        <v>628</v>
      </c>
      <c r="B263" s="50" t="s">
        <v>600</v>
      </c>
      <c r="C263" s="28" t="s">
        <v>1256</v>
      </c>
      <c r="D263" s="73">
        <v>1400</v>
      </c>
      <c r="E263" s="72">
        <f t="shared" ref="E263:E326" si="4">D263*(1-$E$5)</f>
        <v>1400</v>
      </c>
    </row>
    <row r="264" spans="1:5" ht="28.2" customHeight="1">
      <c r="A264" s="23" t="s">
        <v>628</v>
      </c>
      <c r="B264" s="32" t="s">
        <v>601</v>
      </c>
      <c r="C264" s="76" t="s">
        <v>1257</v>
      </c>
      <c r="D264" s="73">
        <v>1550</v>
      </c>
      <c r="E264" s="72">
        <f t="shared" si="4"/>
        <v>1550</v>
      </c>
    </row>
    <row r="265" spans="1:5" ht="28.2" customHeight="1">
      <c r="A265" s="23" t="s">
        <v>628</v>
      </c>
      <c r="B265" s="34" t="s">
        <v>602</v>
      </c>
      <c r="C265" s="51" t="s">
        <v>1258</v>
      </c>
      <c r="D265" s="73">
        <v>1800</v>
      </c>
      <c r="E265" s="72">
        <f t="shared" si="4"/>
        <v>1800</v>
      </c>
    </row>
    <row r="266" spans="1:5" ht="28.2" customHeight="1">
      <c r="A266" s="23" t="s">
        <v>628</v>
      </c>
      <c r="B266" s="27" t="s">
        <v>603</v>
      </c>
      <c r="C266" s="33" t="s">
        <v>604</v>
      </c>
      <c r="D266" s="73">
        <v>825</v>
      </c>
      <c r="E266" s="72">
        <f t="shared" si="4"/>
        <v>825</v>
      </c>
    </row>
    <row r="267" spans="1:5" ht="28.2" customHeight="1">
      <c r="A267" s="23" t="s">
        <v>628</v>
      </c>
      <c r="B267" s="27" t="s">
        <v>605</v>
      </c>
      <c r="C267" s="33" t="s">
        <v>606</v>
      </c>
      <c r="D267" s="73">
        <v>925</v>
      </c>
      <c r="E267" s="72">
        <f t="shared" si="4"/>
        <v>925</v>
      </c>
    </row>
    <row r="268" spans="1:5" ht="28.2" customHeight="1">
      <c r="A268" s="23" t="s">
        <v>628</v>
      </c>
      <c r="B268" s="24" t="s">
        <v>650</v>
      </c>
      <c r="C268" s="33" t="s">
        <v>651</v>
      </c>
      <c r="D268" s="73">
        <v>1500</v>
      </c>
      <c r="E268" s="72">
        <f t="shared" si="4"/>
        <v>1500</v>
      </c>
    </row>
    <row r="269" spans="1:5" ht="28.2" customHeight="1">
      <c r="A269" s="23" t="s">
        <v>628</v>
      </c>
      <c r="B269" s="34" t="s">
        <v>652</v>
      </c>
      <c r="C269" s="33" t="s">
        <v>653</v>
      </c>
      <c r="D269" s="73">
        <v>1400</v>
      </c>
      <c r="E269" s="72">
        <f t="shared" si="4"/>
        <v>1400</v>
      </c>
    </row>
    <row r="270" spans="1:5" ht="28.2" customHeight="1">
      <c r="A270" s="23" t="s">
        <v>632</v>
      </c>
      <c r="B270" s="27" t="s">
        <v>620</v>
      </c>
      <c r="C270" s="74" t="s">
        <v>769</v>
      </c>
      <c r="D270" s="73">
        <v>1710</v>
      </c>
      <c r="E270" s="72">
        <f t="shared" si="4"/>
        <v>1710</v>
      </c>
    </row>
    <row r="271" spans="1:5" ht="28.2" customHeight="1">
      <c r="A271" s="23" t="s">
        <v>632</v>
      </c>
      <c r="B271" s="50" t="s">
        <v>621</v>
      </c>
      <c r="C271" s="30" t="s">
        <v>624</v>
      </c>
      <c r="D271" s="73">
        <v>1710</v>
      </c>
      <c r="E271" s="72">
        <f t="shared" si="4"/>
        <v>1710</v>
      </c>
    </row>
    <row r="272" spans="1:5" ht="28.2" customHeight="1">
      <c r="A272" s="63" t="s">
        <v>632</v>
      </c>
      <c r="B272" s="66" t="s">
        <v>1040</v>
      </c>
      <c r="C272" s="74" t="s">
        <v>1270</v>
      </c>
      <c r="D272" s="73">
        <v>355</v>
      </c>
      <c r="E272" s="72">
        <f t="shared" si="4"/>
        <v>355</v>
      </c>
    </row>
    <row r="273" spans="1:5" ht="28.2" customHeight="1">
      <c r="A273" s="63" t="s">
        <v>632</v>
      </c>
      <c r="B273" s="64" t="s">
        <v>1041</v>
      </c>
      <c r="C273" s="36" t="s">
        <v>1270</v>
      </c>
      <c r="D273" s="73">
        <v>552</v>
      </c>
      <c r="E273" s="72">
        <f t="shared" si="4"/>
        <v>552</v>
      </c>
    </row>
    <row r="274" spans="1:5" ht="28.2" customHeight="1">
      <c r="A274" s="23" t="s">
        <v>632</v>
      </c>
      <c r="B274" s="32" t="s">
        <v>1043</v>
      </c>
      <c r="C274" s="33" t="s">
        <v>1270</v>
      </c>
      <c r="D274" s="73">
        <v>418</v>
      </c>
      <c r="E274" s="72">
        <f t="shared" si="4"/>
        <v>418</v>
      </c>
    </row>
    <row r="275" spans="1:5" ht="28.2" customHeight="1">
      <c r="A275" s="23" t="s">
        <v>632</v>
      </c>
      <c r="B275" s="32" t="s">
        <v>60</v>
      </c>
      <c r="C275" s="76" t="s">
        <v>1121</v>
      </c>
      <c r="D275" s="73">
        <v>339</v>
      </c>
      <c r="E275" s="72">
        <f t="shared" si="4"/>
        <v>339</v>
      </c>
    </row>
    <row r="276" spans="1:5" ht="28.2" customHeight="1">
      <c r="A276" s="23" t="s">
        <v>632</v>
      </c>
      <c r="B276" s="32" t="s">
        <v>61</v>
      </c>
      <c r="C276" s="48" t="s">
        <v>62</v>
      </c>
      <c r="D276" s="73">
        <v>339</v>
      </c>
      <c r="E276" s="72">
        <f t="shared" si="4"/>
        <v>339</v>
      </c>
    </row>
    <row r="277" spans="1:5" ht="28.2" customHeight="1">
      <c r="A277" s="23" t="s">
        <v>632</v>
      </c>
      <c r="B277" s="27" t="s">
        <v>63</v>
      </c>
      <c r="C277" s="76" t="s">
        <v>64</v>
      </c>
      <c r="D277" s="73">
        <v>339</v>
      </c>
      <c r="E277" s="72">
        <f t="shared" si="4"/>
        <v>339</v>
      </c>
    </row>
    <row r="278" spans="1:5" ht="28.2" customHeight="1">
      <c r="A278" s="23" t="s">
        <v>632</v>
      </c>
      <c r="B278" s="32" t="s">
        <v>1047</v>
      </c>
      <c r="C278" s="33" t="s">
        <v>1270</v>
      </c>
      <c r="D278" s="73">
        <v>472</v>
      </c>
      <c r="E278" s="72">
        <f t="shared" si="4"/>
        <v>472</v>
      </c>
    </row>
    <row r="279" spans="1:5" ht="28.2" customHeight="1">
      <c r="A279" s="23" t="s">
        <v>632</v>
      </c>
      <c r="B279" s="31" t="s">
        <v>1126</v>
      </c>
      <c r="C279" s="33" t="s">
        <v>660</v>
      </c>
      <c r="D279" s="73">
        <v>519</v>
      </c>
      <c r="E279" s="72">
        <f t="shared" si="4"/>
        <v>519</v>
      </c>
    </row>
    <row r="280" spans="1:5" ht="28.2" customHeight="1">
      <c r="A280" s="23" t="s">
        <v>632</v>
      </c>
      <c r="B280" s="34" t="s">
        <v>1048</v>
      </c>
      <c r="C280" s="55" t="s">
        <v>1270</v>
      </c>
      <c r="D280" s="73">
        <v>393</v>
      </c>
      <c r="E280" s="72">
        <f t="shared" si="4"/>
        <v>393</v>
      </c>
    </row>
    <row r="281" spans="1:5" ht="28.2" customHeight="1">
      <c r="A281" s="23" t="s">
        <v>632</v>
      </c>
      <c r="B281" s="31" t="s">
        <v>83</v>
      </c>
      <c r="C281" s="28" t="s">
        <v>84</v>
      </c>
      <c r="D281" s="73">
        <v>429</v>
      </c>
      <c r="E281" s="72">
        <f t="shared" si="4"/>
        <v>429</v>
      </c>
    </row>
    <row r="282" spans="1:5" ht="28.2" customHeight="1">
      <c r="A282" s="23" t="s">
        <v>632</v>
      </c>
      <c r="B282" s="50" t="s">
        <v>85</v>
      </c>
      <c r="C282" s="30" t="s">
        <v>86</v>
      </c>
      <c r="D282" s="73">
        <v>429</v>
      </c>
      <c r="E282" s="72">
        <f t="shared" si="4"/>
        <v>429</v>
      </c>
    </row>
    <row r="283" spans="1:5" ht="28.2" customHeight="1">
      <c r="A283" s="23" t="s">
        <v>632</v>
      </c>
      <c r="B283" s="34" t="s">
        <v>87</v>
      </c>
      <c r="C283" s="33" t="s">
        <v>88</v>
      </c>
      <c r="D283" s="73">
        <v>429</v>
      </c>
      <c r="E283" s="72">
        <f t="shared" si="4"/>
        <v>429</v>
      </c>
    </row>
    <row r="284" spans="1:5" ht="28.2" customHeight="1">
      <c r="A284" s="23" t="s">
        <v>632</v>
      </c>
      <c r="B284" s="32" t="s">
        <v>804</v>
      </c>
      <c r="C284" s="36" t="s">
        <v>1127</v>
      </c>
      <c r="D284" s="73">
        <v>790</v>
      </c>
      <c r="E284" s="72">
        <f t="shared" si="4"/>
        <v>790</v>
      </c>
    </row>
    <row r="285" spans="1:5" ht="28.2" customHeight="1">
      <c r="A285" s="23" t="s">
        <v>632</v>
      </c>
      <c r="B285" s="24" t="s">
        <v>802</v>
      </c>
      <c r="C285" s="68" t="s">
        <v>1128</v>
      </c>
      <c r="D285" s="73">
        <v>930</v>
      </c>
      <c r="E285" s="72">
        <f t="shared" si="4"/>
        <v>930</v>
      </c>
    </row>
    <row r="286" spans="1:5" ht="28.2" customHeight="1">
      <c r="A286" s="23" t="s">
        <v>632</v>
      </c>
      <c r="B286" s="32" t="s">
        <v>1137</v>
      </c>
      <c r="C286" s="33" t="s">
        <v>662</v>
      </c>
      <c r="D286" s="73">
        <v>395</v>
      </c>
      <c r="E286" s="72">
        <f t="shared" si="4"/>
        <v>395</v>
      </c>
    </row>
    <row r="287" spans="1:5" ht="28.2" customHeight="1">
      <c r="A287" s="63" t="s">
        <v>632</v>
      </c>
      <c r="B287" s="64" t="s">
        <v>1046</v>
      </c>
      <c r="C287" s="55" t="s">
        <v>1270</v>
      </c>
      <c r="D287" s="73">
        <v>472</v>
      </c>
      <c r="E287" s="72">
        <f t="shared" si="4"/>
        <v>472</v>
      </c>
    </row>
    <row r="288" spans="1:5" ht="28.2" customHeight="1">
      <c r="A288" s="23" t="s">
        <v>632</v>
      </c>
      <c r="B288" s="41" t="s">
        <v>105</v>
      </c>
      <c r="C288" s="68" t="s">
        <v>106</v>
      </c>
      <c r="D288" s="73">
        <v>429</v>
      </c>
      <c r="E288" s="72">
        <f t="shared" si="4"/>
        <v>429</v>
      </c>
    </row>
    <row r="289" spans="1:5" ht="28.2" customHeight="1">
      <c r="A289" s="23" t="s">
        <v>632</v>
      </c>
      <c r="B289" s="24" t="s">
        <v>107</v>
      </c>
      <c r="C289" s="74" t="s">
        <v>108</v>
      </c>
      <c r="D289" s="73">
        <v>429</v>
      </c>
      <c r="E289" s="72">
        <f t="shared" si="4"/>
        <v>429</v>
      </c>
    </row>
    <row r="290" spans="1:5" ht="28.2" customHeight="1">
      <c r="A290" s="23" t="s">
        <v>632</v>
      </c>
      <c r="B290" s="24" t="s">
        <v>109</v>
      </c>
      <c r="C290" s="28" t="s">
        <v>110</v>
      </c>
      <c r="D290" s="73">
        <v>429</v>
      </c>
      <c r="E290" s="72">
        <f t="shared" si="4"/>
        <v>429</v>
      </c>
    </row>
    <row r="291" spans="1:5" ht="28.2" customHeight="1">
      <c r="A291" s="23" t="s">
        <v>632</v>
      </c>
      <c r="B291" s="24" t="s">
        <v>806</v>
      </c>
      <c r="C291" s="74" t="s">
        <v>1139</v>
      </c>
      <c r="D291" s="73">
        <v>549</v>
      </c>
      <c r="E291" s="72">
        <f t="shared" si="4"/>
        <v>549</v>
      </c>
    </row>
    <row r="292" spans="1:5" ht="28.2" customHeight="1">
      <c r="A292" s="23" t="s">
        <v>632</v>
      </c>
      <c r="B292" s="31" t="s">
        <v>807</v>
      </c>
      <c r="C292" s="28" t="s">
        <v>1140</v>
      </c>
      <c r="D292" s="73">
        <v>549</v>
      </c>
      <c r="E292" s="72">
        <f t="shared" si="4"/>
        <v>549</v>
      </c>
    </row>
    <row r="293" spans="1:5" ht="28.2" customHeight="1">
      <c r="A293" s="23" t="s">
        <v>632</v>
      </c>
      <c r="B293" s="43" t="s">
        <v>803</v>
      </c>
      <c r="C293" s="28" t="s">
        <v>942</v>
      </c>
      <c r="D293" s="73">
        <v>790</v>
      </c>
      <c r="E293" s="72">
        <f t="shared" si="4"/>
        <v>790</v>
      </c>
    </row>
    <row r="294" spans="1:5" ht="28.2" customHeight="1">
      <c r="A294" s="23" t="s">
        <v>632</v>
      </c>
      <c r="B294" s="24" t="s">
        <v>805</v>
      </c>
      <c r="C294" s="74" t="s">
        <v>1141</v>
      </c>
      <c r="D294" s="73">
        <v>649</v>
      </c>
      <c r="E294" s="72">
        <f t="shared" si="4"/>
        <v>649</v>
      </c>
    </row>
    <row r="295" spans="1:5" ht="28.2" customHeight="1">
      <c r="A295" s="23" t="s">
        <v>632</v>
      </c>
      <c r="B295" s="32" t="s">
        <v>801</v>
      </c>
      <c r="C295" s="33" t="s">
        <v>1142</v>
      </c>
      <c r="D295" s="73">
        <v>930</v>
      </c>
      <c r="E295" s="72">
        <f t="shared" si="4"/>
        <v>930</v>
      </c>
    </row>
    <row r="296" spans="1:5" ht="28.2" customHeight="1">
      <c r="A296" s="23" t="s">
        <v>632</v>
      </c>
      <c r="B296" s="24" t="s">
        <v>417</v>
      </c>
      <c r="C296" s="76" t="s">
        <v>1203</v>
      </c>
      <c r="D296" s="73">
        <v>1500</v>
      </c>
      <c r="E296" s="72">
        <f t="shared" si="4"/>
        <v>1500</v>
      </c>
    </row>
    <row r="297" spans="1:5" ht="28.2" customHeight="1">
      <c r="A297" s="23" t="s">
        <v>632</v>
      </c>
      <c r="B297" s="31" t="s">
        <v>418</v>
      </c>
      <c r="C297" s="68" t="s">
        <v>1204</v>
      </c>
      <c r="D297" s="73">
        <v>850</v>
      </c>
      <c r="E297" s="72">
        <f t="shared" si="4"/>
        <v>850</v>
      </c>
    </row>
    <row r="298" spans="1:5" ht="28.2" customHeight="1">
      <c r="A298" s="23" t="s">
        <v>632</v>
      </c>
      <c r="B298" s="27" t="s">
        <v>800</v>
      </c>
      <c r="C298" s="68" t="s">
        <v>1205</v>
      </c>
      <c r="D298" s="73">
        <v>1500</v>
      </c>
      <c r="E298" s="72">
        <f t="shared" si="4"/>
        <v>1500</v>
      </c>
    </row>
    <row r="299" spans="1:5" ht="28.2" customHeight="1">
      <c r="A299" s="23" t="s">
        <v>632</v>
      </c>
      <c r="B299" s="27" t="s">
        <v>635</v>
      </c>
      <c r="C299" s="74" t="s">
        <v>636</v>
      </c>
      <c r="D299" s="73">
        <v>1510</v>
      </c>
      <c r="E299" s="72">
        <f t="shared" si="4"/>
        <v>1510</v>
      </c>
    </row>
    <row r="300" spans="1:5" ht="28.2" customHeight="1">
      <c r="A300" s="23" t="s">
        <v>632</v>
      </c>
      <c r="B300" s="29" t="s">
        <v>783</v>
      </c>
      <c r="C300" s="36" t="s">
        <v>1240</v>
      </c>
      <c r="D300" s="73">
        <v>3550</v>
      </c>
      <c r="E300" s="72">
        <f t="shared" si="4"/>
        <v>3550</v>
      </c>
    </row>
    <row r="301" spans="1:5" ht="28.2" customHeight="1">
      <c r="A301" s="23" t="s">
        <v>632</v>
      </c>
      <c r="B301" s="41" t="s">
        <v>784</v>
      </c>
      <c r="C301" s="68" t="s">
        <v>1241</v>
      </c>
      <c r="D301" s="73">
        <v>3800</v>
      </c>
      <c r="E301" s="72">
        <f t="shared" si="4"/>
        <v>3800</v>
      </c>
    </row>
    <row r="302" spans="1:5" ht="28.2" customHeight="1">
      <c r="A302" s="23" t="s">
        <v>632</v>
      </c>
      <c r="B302" s="32" t="s">
        <v>785</v>
      </c>
      <c r="C302" s="68" t="s">
        <v>1242</v>
      </c>
      <c r="D302" s="73">
        <v>4100</v>
      </c>
      <c r="E302" s="72">
        <f t="shared" si="4"/>
        <v>4100</v>
      </c>
    </row>
    <row r="303" spans="1:5" ht="28.2" customHeight="1">
      <c r="A303" s="23" t="s">
        <v>632</v>
      </c>
      <c r="B303" s="34" t="s">
        <v>786</v>
      </c>
      <c r="C303" s="33" t="s">
        <v>1244</v>
      </c>
      <c r="D303" s="73">
        <v>4200</v>
      </c>
      <c r="E303" s="72">
        <f t="shared" si="4"/>
        <v>4200</v>
      </c>
    </row>
    <row r="304" spans="1:5" ht="28.2" customHeight="1">
      <c r="A304" s="23" t="s">
        <v>632</v>
      </c>
      <c r="B304" s="41" t="s">
        <v>787</v>
      </c>
      <c r="C304" s="28" t="s">
        <v>1245</v>
      </c>
      <c r="D304" s="73">
        <v>4450</v>
      </c>
      <c r="E304" s="72">
        <f t="shared" si="4"/>
        <v>4450</v>
      </c>
    </row>
    <row r="305" spans="1:5" ht="28.2" customHeight="1">
      <c r="A305" s="23" t="s">
        <v>632</v>
      </c>
      <c r="B305" s="31" t="s">
        <v>788</v>
      </c>
      <c r="C305" s="48" t="s">
        <v>1246</v>
      </c>
      <c r="D305" s="73">
        <v>4750</v>
      </c>
      <c r="E305" s="72">
        <f t="shared" si="4"/>
        <v>4750</v>
      </c>
    </row>
    <row r="306" spans="1:5" ht="28.2" customHeight="1">
      <c r="A306" s="63" t="s">
        <v>632</v>
      </c>
      <c r="B306" s="64" t="s">
        <v>789</v>
      </c>
      <c r="C306" s="28" t="s">
        <v>1247</v>
      </c>
      <c r="D306" s="73">
        <v>4500</v>
      </c>
      <c r="E306" s="72">
        <f t="shared" si="4"/>
        <v>4500</v>
      </c>
    </row>
    <row r="307" spans="1:5" ht="28.2" customHeight="1">
      <c r="A307" s="63" t="s">
        <v>632</v>
      </c>
      <c r="B307" s="64" t="s">
        <v>790</v>
      </c>
      <c r="C307" s="28" t="s">
        <v>1248</v>
      </c>
      <c r="D307" s="73">
        <v>4750</v>
      </c>
      <c r="E307" s="72">
        <f t="shared" si="4"/>
        <v>4750</v>
      </c>
    </row>
    <row r="308" spans="1:5" ht="28.2" customHeight="1">
      <c r="A308" s="63" t="s">
        <v>632</v>
      </c>
      <c r="B308" s="64" t="s">
        <v>791</v>
      </c>
      <c r="C308" s="48" t="s">
        <v>1249</v>
      </c>
      <c r="D308" s="73">
        <v>5100</v>
      </c>
      <c r="E308" s="72">
        <f t="shared" si="4"/>
        <v>5100</v>
      </c>
    </row>
    <row r="309" spans="1:5" ht="28.2" customHeight="1">
      <c r="A309" s="63" t="s">
        <v>632</v>
      </c>
      <c r="B309" s="64" t="s">
        <v>633</v>
      </c>
      <c r="C309" s="38" t="s">
        <v>634</v>
      </c>
      <c r="D309" s="73">
        <v>1510</v>
      </c>
      <c r="E309" s="72">
        <f t="shared" si="4"/>
        <v>1510</v>
      </c>
    </row>
    <row r="310" spans="1:5" ht="28.2" customHeight="1">
      <c r="A310" s="23" t="s">
        <v>779</v>
      </c>
      <c r="B310" s="27" t="s">
        <v>617</v>
      </c>
      <c r="C310" s="70" t="s">
        <v>1088</v>
      </c>
      <c r="D310" s="73">
        <v>850</v>
      </c>
      <c r="E310" s="72">
        <f t="shared" si="4"/>
        <v>850</v>
      </c>
    </row>
    <row r="311" spans="1:5" ht="28.2" customHeight="1">
      <c r="A311" s="23" t="s">
        <v>773</v>
      </c>
      <c r="B311" s="29" t="s">
        <v>256</v>
      </c>
      <c r="C311" s="74" t="s">
        <v>257</v>
      </c>
      <c r="D311" s="73">
        <v>90</v>
      </c>
      <c r="E311" s="72">
        <f t="shared" si="4"/>
        <v>90</v>
      </c>
    </row>
    <row r="312" spans="1:5" ht="28.2" customHeight="1">
      <c r="A312" s="23" t="s">
        <v>773</v>
      </c>
      <c r="B312" s="29" t="s">
        <v>258</v>
      </c>
      <c r="C312" s="36" t="s">
        <v>259</v>
      </c>
      <c r="D312" s="73">
        <v>140</v>
      </c>
      <c r="E312" s="72">
        <f t="shared" si="4"/>
        <v>140</v>
      </c>
    </row>
    <row r="313" spans="1:5" ht="28.2" customHeight="1">
      <c r="A313" s="23" t="s">
        <v>773</v>
      </c>
      <c r="B313" s="29" t="s">
        <v>260</v>
      </c>
      <c r="C313" s="28" t="s">
        <v>261</v>
      </c>
      <c r="D313" s="73">
        <v>349</v>
      </c>
      <c r="E313" s="72">
        <f t="shared" si="4"/>
        <v>349</v>
      </c>
    </row>
    <row r="314" spans="1:5" ht="28.2" customHeight="1">
      <c r="A314" s="23" t="s">
        <v>773</v>
      </c>
      <c r="B314" s="29" t="s">
        <v>262</v>
      </c>
      <c r="C314" s="33" t="s">
        <v>263</v>
      </c>
      <c r="D314" s="73">
        <v>450</v>
      </c>
      <c r="E314" s="72">
        <f t="shared" si="4"/>
        <v>450</v>
      </c>
    </row>
    <row r="315" spans="1:5" ht="28.2" customHeight="1">
      <c r="A315" s="23" t="s">
        <v>773</v>
      </c>
      <c r="B315" s="32" t="s">
        <v>288</v>
      </c>
      <c r="C315" s="55" t="s">
        <v>289</v>
      </c>
      <c r="D315" s="73">
        <v>549</v>
      </c>
      <c r="E315" s="72">
        <f t="shared" si="4"/>
        <v>549</v>
      </c>
    </row>
    <row r="316" spans="1:5" ht="28.2" customHeight="1">
      <c r="A316" s="63" t="s">
        <v>782</v>
      </c>
      <c r="B316" s="64" t="s">
        <v>750</v>
      </c>
      <c r="C316" s="33" t="s">
        <v>751</v>
      </c>
      <c r="D316" s="73">
        <v>32</v>
      </c>
      <c r="E316" s="72">
        <f t="shared" si="4"/>
        <v>32</v>
      </c>
    </row>
    <row r="317" spans="1:5" ht="28.2" customHeight="1">
      <c r="A317" s="23" t="s">
        <v>782</v>
      </c>
      <c r="B317" s="32" t="s">
        <v>1273</v>
      </c>
      <c r="C317" s="35" t="s">
        <v>1274</v>
      </c>
      <c r="D317" s="73">
        <v>40</v>
      </c>
      <c r="E317" s="72">
        <f t="shared" si="4"/>
        <v>40</v>
      </c>
    </row>
    <row r="318" spans="1:5" ht="28.2" customHeight="1">
      <c r="A318" s="63" t="s">
        <v>782</v>
      </c>
      <c r="B318" s="64" t="s">
        <v>711</v>
      </c>
      <c r="C318" s="38" t="s">
        <v>712</v>
      </c>
      <c r="D318" s="73">
        <v>50</v>
      </c>
      <c r="E318" s="72">
        <f t="shared" si="4"/>
        <v>50</v>
      </c>
    </row>
    <row r="319" spans="1:5" ht="28.2" customHeight="1">
      <c r="A319" s="23" t="s">
        <v>782</v>
      </c>
      <c r="B319" s="27" t="s">
        <v>691</v>
      </c>
      <c r="C319" s="33" t="s">
        <v>692</v>
      </c>
      <c r="D319" s="73">
        <v>50</v>
      </c>
      <c r="E319" s="72">
        <f t="shared" si="4"/>
        <v>50</v>
      </c>
    </row>
    <row r="320" spans="1:5" ht="28.2" customHeight="1">
      <c r="A320" s="23" t="s">
        <v>782</v>
      </c>
      <c r="B320" s="50" t="s">
        <v>120</v>
      </c>
      <c r="C320" s="28" t="s">
        <v>121</v>
      </c>
      <c r="D320" s="73">
        <v>22</v>
      </c>
      <c r="E320" s="72">
        <f t="shared" si="4"/>
        <v>22</v>
      </c>
    </row>
    <row r="321" spans="1:5" ht="28.2" customHeight="1">
      <c r="A321" s="23" t="s">
        <v>782</v>
      </c>
      <c r="B321" s="24" t="s">
        <v>705</v>
      </c>
      <c r="C321" s="68" t="s">
        <v>706</v>
      </c>
      <c r="D321" s="73">
        <v>35</v>
      </c>
      <c r="E321" s="72">
        <f t="shared" si="4"/>
        <v>35</v>
      </c>
    </row>
    <row r="322" spans="1:5" ht="28.2" customHeight="1">
      <c r="A322" s="23" t="s">
        <v>782</v>
      </c>
      <c r="B322" s="27" t="s">
        <v>707</v>
      </c>
      <c r="C322" s="55" t="s">
        <v>708</v>
      </c>
      <c r="D322" s="73">
        <v>35</v>
      </c>
      <c r="E322" s="72">
        <f t="shared" si="4"/>
        <v>35</v>
      </c>
    </row>
    <row r="323" spans="1:5" ht="28.2" customHeight="1">
      <c r="A323" s="23" t="s">
        <v>782</v>
      </c>
      <c r="B323" s="41" t="s">
        <v>709</v>
      </c>
      <c r="C323" s="71" t="s">
        <v>710</v>
      </c>
      <c r="D323" s="73">
        <v>35</v>
      </c>
      <c r="E323" s="72">
        <f t="shared" si="4"/>
        <v>35</v>
      </c>
    </row>
    <row r="324" spans="1:5" ht="28.2" customHeight="1">
      <c r="A324" s="63" t="s">
        <v>782</v>
      </c>
      <c r="B324" s="64" t="s">
        <v>122</v>
      </c>
      <c r="C324" s="70" t="s">
        <v>1146</v>
      </c>
      <c r="D324" s="73">
        <v>50</v>
      </c>
      <c r="E324" s="72">
        <f t="shared" si="4"/>
        <v>50</v>
      </c>
    </row>
    <row r="325" spans="1:5" ht="28.2" customHeight="1">
      <c r="A325" s="23" t="s">
        <v>782</v>
      </c>
      <c r="B325" s="41" t="s">
        <v>1320</v>
      </c>
      <c r="C325" s="51" t="s">
        <v>1321</v>
      </c>
      <c r="D325" s="73">
        <v>50</v>
      </c>
      <c r="E325" s="72">
        <f t="shared" si="4"/>
        <v>50</v>
      </c>
    </row>
    <row r="326" spans="1:5" ht="28.2" customHeight="1">
      <c r="A326" s="23" t="s">
        <v>782</v>
      </c>
      <c r="B326" s="24" t="s">
        <v>693</v>
      </c>
      <c r="C326" s="28" t="s">
        <v>694</v>
      </c>
      <c r="D326" s="73">
        <v>45</v>
      </c>
      <c r="E326" s="72">
        <f t="shared" si="4"/>
        <v>45</v>
      </c>
    </row>
    <row r="327" spans="1:5" ht="28.2" customHeight="1">
      <c r="A327" s="23" t="s">
        <v>782</v>
      </c>
      <c r="B327" s="27" t="s">
        <v>1147</v>
      </c>
      <c r="C327" s="56" t="s">
        <v>799</v>
      </c>
      <c r="D327" s="73">
        <v>20</v>
      </c>
      <c r="E327" s="72">
        <f t="shared" ref="E327:E390" si="5">D327*(1-$E$5)</f>
        <v>20</v>
      </c>
    </row>
    <row r="328" spans="1:5" ht="28.2" customHeight="1">
      <c r="A328" s="23" t="s">
        <v>782</v>
      </c>
      <c r="B328" s="24" t="s">
        <v>792</v>
      </c>
      <c r="C328" s="28" t="s">
        <v>852</v>
      </c>
      <c r="D328" s="73">
        <v>20</v>
      </c>
      <c r="E328" s="72">
        <f t="shared" si="5"/>
        <v>20</v>
      </c>
    </row>
    <row r="329" spans="1:5" ht="28.2" customHeight="1">
      <c r="A329" s="23" t="s">
        <v>856</v>
      </c>
      <c r="B329" s="32" t="s">
        <v>901</v>
      </c>
      <c r="C329" s="56" t="s">
        <v>903</v>
      </c>
      <c r="D329" s="73">
        <v>70</v>
      </c>
      <c r="E329" s="72">
        <f t="shared" si="5"/>
        <v>70</v>
      </c>
    </row>
    <row r="330" spans="1:5" ht="28.2" customHeight="1">
      <c r="A330" s="23" t="s">
        <v>856</v>
      </c>
      <c r="B330" s="50" t="s">
        <v>924</v>
      </c>
      <c r="C330" s="33" t="s">
        <v>1148</v>
      </c>
      <c r="D330" s="73">
        <v>70</v>
      </c>
      <c r="E330" s="72">
        <f t="shared" si="5"/>
        <v>70</v>
      </c>
    </row>
    <row r="331" spans="1:5" ht="28.2" customHeight="1">
      <c r="A331" s="63" t="s">
        <v>782</v>
      </c>
      <c r="B331" s="64" t="s">
        <v>817</v>
      </c>
      <c r="C331" s="33" t="s">
        <v>818</v>
      </c>
      <c r="D331" s="73">
        <v>49</v>
      </c>
      <c r="E331" s="72">
        <f t="shared" si="5"/>
        <v>49</v>
      </c>
    </row>
    <row r="332" spans="1:5" ht="28.2" customHeight="1">
      <c r="A332" s="63" t="s">
        <v>782</v>
      </c>
      <c r="B332" s="64" t="s">
        <v>819</v>
      </c>
      <c r="C332" s="30" t="s">
        <v>820</v>
      </c>
      <c r="D332" s="73">
        <v>70</v>
      </c>
      <c r="E332" s="72">
        <f t="shared" si="5"/>
        <v>70</v>
      </c>
    </row>
    <row r="333" spans="1:5" ht="28.2" customHeight="1">
      <c r="A333" s="23" t="s">
        <v>782</v>
      </c>
      <c r="B333" s="39" t="s">
        <v>1072</v>
      </c>
      <c r="C333" s="74" t="s">
        <v>1270</v>
      </c>
      <c r="D333" s="73">
        <v>820</v>
      </c>
      <c r="E333" s="72">
        <f t="shared" si="5"/>
        <v>820</v>
      </c>
    </row>
    <row r="334" spans="1:5" ht="28.2" customHeight="1">
      <c r="A334" s="46" t="s">
        <v>782</v>
      </c>
      <c r="B334" s="47" t="s">
        <v>1074</v>
      </c>
      <c r="C334" s="33" t="s">
        <v>1270</v>
      </c>
      <c r="D334" s="73">
        <v>493</v>
      </c>
      <c r="E334" s="72">
        <f t="shared" si="5"/>
        <v>493</v>
      </c>
    </row>
    <row r="335" spans="1:5" ht="28.2" customHeight="1">
      <c r="A335" s="23" t="s">
        <v>782</v>
      </c>
      <c r="B335" s="31" t="s">
        <v>1073</v>
      </c>
      <c r="C335" s="33" t="s">
        <v>1270</v>
      </c>
      <c r="D335" s="73">
        <v>981</v>
      </c>
      <c r="E335" s="72">
        <f t="shared" si="5"/>
        <v>981</v>
      </c>
    </row>
    <row r="336" spans="1:5" ht="28.2" customHeight="1">
      <c r="A336" s="63" t="s">
        <v>782</v>
      </c>
      <c r="B336" s="64" t="s">
        <v>123</v>
      </c>
      <c r="C336" s="30" t="s">
        <v>124</v>
      </c>
      <c r="D336" s="73">
        <v>49</v>
      </c>
      <c r="E336" s="72">
        <f t="shared" si="5"/>
        <v>49</v>
      </c>
    </row>
    <row r="337" spans="1:5" ht="28.2" customHeight="1">
      <c r="A337" s="63" t="s">
        <v>782</v>
      </c>
      <c r="B337" s="64" t="s">
        <v>126</v>
      </c>
      <c r="C337" s="36" t="s">
        <v>127</v>
      </c>
      <c r="D337" s="73">
        <v>39</v>
      </c>
      <c r="E337" s="72">
        <f t="shared" si="5"/>
        <v>39</v>
      </c>
    </row>
    <row r="338" spans="1:5" ht="28.2" customHeight="1">
      <c r="A338" s="63" t="s">
        <v>782</v>
      </c>
      <c r="B338" s="64" t="s">
        <v>752</v>
      </c>
      <c r="C338" s="36" t="s">
        <v>125</v>
      </c>
      <c r="D338" s="73">
        <v>39</v>
      </c>
      <c r="E338" s="72">
        <f t="shared" si="5"/>
        <v>39</v>
      </c>
    </row>
    <row r="339" spans="1:5" ht="28.2" customHeight="1">
      <c r="A339" s="23" t="s">
        <v>782</v>
      </c>
      <c r="B339" s="32" t="s">
        <v>793</v>
      </c>
      <c r="C339" s="33" t="s">
        <v>881</v>
      </c>
      <c r="D339" s="73">
        <v>20</v>
      </c>
      <c r="E339" s="72">
        <f t="shared" si="5"/>
        <v>20</v>
      </c>
    </row>
    <row r="340" spans="1:5" ht="28.2" customHeight="1">
      <c r="A340" s="23" t="s">
        <v>782</v>
      </c>
      <c r="B340" s="24" t="s">
        <v>130</v>
      </c>
      <c r="C340" s="36" t="s">
        <v>131</v>
      </c>
      <c r="D340" s="73">
        <v>49</v>
      </c>
      <c r="E340" s="72">
        <f t="shared" si="5"/>
        <v>49</v>
      </c>
    </row>
    <row r="341" spans="1:5" ht="28.2" customHeight="1">
      <c r="A341" s="25" t="s">
        <v>782</v>
      </c>
      <c r="B341" s="26" t="s">
        <v>132</v>
      </c>
      <c r="C341" s="33" t="s">
        <v>133</v>
      </c>
      <c r="D341" s="73">
        <v>49</v>
      </c>
      <c r="E341" s="72">
        <f t="shared" si="5"/>
        <v>49</v>
      </c>
    </row>
    <row r="342" spans="1:5" ht="28.2" customHeight="1">
      <c r="A342" s="23" t="s">
        <v>782</v>
      </c>
      <c r="B342" s="32" t="s">
        <v>811</v>
      </c>
      <c r="C342" s="36" t="s">
        <v>812</v>
      </c>
      <c r="D342" s="73">
        <v>49</v>
      </c>
      <c r="E342" s="72">
        <f t="shared" si="5"/>
        <v>49</v>
      </c>
    </row>
    <row r="343" spans="1:5" ht="28.2" customHeight="1">
      <c r="A343" s="63" t="s">
        <v>856</v>
      </c>
      <c r="B343" s="64" t="s">
        <v>930</v>
      </c>
      <c r="C343" s="28" t="s">
        <v>931</v>
      </c>
      <c r="D343" s="73">
        <v>76</v>
      </c>
      <c r="E343" s="72">
        <f t="shared" si="5"/>
        <v>76</v>
      </c>
    </row>
    <row r="344" spans="1:5" ht="28.2" customHeight="1">
      <c r="A344" s="23" t="s">
        <v>782</v>
      </c>
      <c r="B344" s="32" t="s">
        <v>134</v>
      </c>
      <c r="C344" s="38" t="s">
        <v>135</v>
      </c>
      <c r="D344" s="73">
        <v>75</v>
      </c>
      <c r="E344" s="72">
        <f t="shared" si="5"/>
        <v>75</v>
      </c>
    </row>
    <row r="345" spans="1:5" ht="28.2" customHeight="1">
      <c r="A345" s="23" t="s">
        <v>782</v>
      </c>
      <c r="B345" s="50" t="s">
        <v>754</v>
      </c>
      <c r="C345" s="28" t="s">
        <v>755</v>
      </c>
      <c r="D345" s="73">
        <v>20</v>
      </c>
      <c r="E345" s="72">
        <f t="shared" si="5"/>
        <v>20</v>
      </c>
    </row>
    <row r="346" spans="1:5" ht="28.2" customHeight="1">
      <c r="A346" s="23" t="s">
        <v>856</v>
      </c>
      <c r="B346" s="32" t="s">
        <v>861</v>
      </c>
      <c r="C346" s="28" t="s">
        <v>920</v>
      </c>
      <c r="D346" s="73">
        <v>20</v>
      </c>
      <c r="E346" s="72">
        <f t="shared" si="5"/>
        <v>20</v>
      </c>
    </row>
    <row r="347" spans="1:5" ht="28.2" customHeight="1">
      <c r="A347" s="57" t="s">
        <v>782</v>
      </c>
      <c r="B347" s="58" t="s">
        <v>1149</v>
      </c>
      <c r="C347" s="28" t="s">
        <v>1150</v>
      </c>
      <c r="D347" s="73">
        <v>30</v>
      </c>
      <c r="E347" s="72">
        <f t="shared" si="5"/>
        <v>30</v>
      </c>
    </row>
    <row r="348" spans="1:5" ht="28.2" customHeight="1">
      <c r="A348" s="60" t="s">
        <v>782</v>
      </c>
      <c r="B348" s="27" t="s">
        <v>136</v>
      </c>
      <c r="C348" s="48" t="s">
        <v>137</v>
      </c>
      <c r="D348" s="73">
        <v>34</v>
      </c>
      <c r="E348" s="72">
        <f t="shared" si="5"/>
        <v>34</v>
      </c>
    </row>
    <row r="349" spans="1:5" ht="28.2" customHeight="1">
      <c r="A349" s="46" t="s">
        <v>782</v>
      </c>
      <c r="B349" s="47" t="s">
        <v>138</v>
      </c>
      <c r="C349" s="33" t="s">
        <v>139</v>
      </c>
      <c r="D349" s="73">
        <v>49</v>
      </c>
      <c r="E349" s="72">
        <f t="shared" si="5"/>
        <v>49</v>
      </c>
    </row>
    <row r="350" spans="1:5" ht="28.2" customHeight="1">
      <c r="A350" s="46" t="s">
        <v>782</v>
      </c>
      <c r="B350" s="47" t="s">
        <v>943</v>
      </c>
      <c r="C350" s="36" t="s">
        <v>1151</v>
      </c>
      <c r="D350" s="73">
        <v>150</v>
      </c>
      <c r="E350" s="72">
        <f t="shared" si="5"/>
        <v>150</v>
      </c>
    </row>
    <row r="351" spans="1:5" ht="28.2" customHeight="1">
      <c r="A351" s="23" t="s">
        <v>782</v>
      </c>
      <c r="B351" s="50" t="s">
        <v>944</v>
      </c>
      <c r="C351" s="33" t="s">
        <v>1152</v>
      </c>
      <c r="D351" s="73">
        <v>150</v>
      </c>
      <c r="E351" s="72">
        <f t="shared" si="5"/>
        <v>150</v>
      </c>
    </row>
    <row r="352" spans="1:5" ht="28.2" customHeight="1">
      <c r="A352" s="63" t="s">
        <v>782</v>
      </c>
      <c r="B352" s="64" t="s">
        <v>844</v>
      </c>
      <c r="C352" s="36" t="s">
        <v>948</v>
      </c>
      <c r="D352" s="73">
        <v>49</v>
      </c>
      <c r="E352" s="72">
        <f t="shared" si="5"/>
        <v>49</v>
      </c>
    </row>
    <row r="353" spans="1:5" ht="28.2" customHeight="1">
      <c r="A353" s="63" t="s">
        <v>782</v>
      </c>
      <c r="B353" s="64" t="s">
        <v>140</v>
      </c>
      <c r="C353" s="48" t="s">
        <v>141</v>
      </c>
      <c r="D353" s="73">
        <v>25</v>
      </c>
      <c r="E353" s="72">
        <f t="shared" si="5"/>
        <v>25</v>
      </c>
    </row>
    <row r="354" spans="1:5" ht="28.2" customHeight="1">
      <c r="A354" s="63" t="s">
        <v>782</v>
      </c>
      <c r="B354" s="64" t="s">
        <v>142</v>
      </c>
      <c r="C354" s="48" t="s">
        <v>143</v>
      </c>
      <c r="D354" s="73">
        <v>25</v>
      </c>
      <c r="E354" s="72">
        <f t="shared" si="5"/>
        <v>25</v>
      </c>
    </row>
    <row r="355" spans="1:5" ht="28.2" customHeight="1">
      <c r="A355" s="63" t="s">
        <v>782</v>
      </c>
      <c r="B355" s="64" t="s">
        <v>144</v>
      </c>
      <c r="C355" s="28" t="s">
        <v>145</v>
      </c>
      <c r="D355" s="73">
        <v>34</v>
      </c>
      <c r="E355" s="72">
        <f t="shared" si="5"/>
        <v>34</v>
      </c>
    </row>
    <row r="356" spans="1:5" ht="28.2" customHeight="1">
      <c r="A356" s="63" t="s">
        <v>782</v>
      </c>
      <c r="B356" s="64" t="s">
        <v>146</v>
      </c>
      <c r="C356" s="28" t="s">
        <v>147</v>
      </c>
      <c r="D356" s="73">
        <v>34</v>
      </c>
      <c r="E356" s="72">
        <f t="shared" si="5"/>
        <v>34</v>
      </c>
    </row>
    <row r="357" spans="1:5" ht="28.2" customHeight="1">
      <c r="A357" s="23" t="s">
        <v>782</v>
      </c>
      <c r="B357" s="32" t="s">
        <v>148</v>
      </c>
      <c r="C357" s="36" t="s">
        <v>149</v>
      </c>
      <c r="D357" s="73">
        <v>34</v>
      </c>
      <c r="E357" s="72">
        <f t="shared" si="5"/>
        <v>34</v>
      </c>
    </row>
    <row r="358" spans="1:5" ht="28.2" customHeight="1">
      <c r="A358" s="23" t="s">
        <v>782</v>
      </c>
      <c r="B358" s="50" t="s">
        <v>823</v>
      </c>
      <c r="C358" s="28" t="s">
        <v>824</v>
      </c>
      <c r="D358" s="73">
        <v>65</v>
      </c>
      <c r="E358" s="72">
        <f t="shared" si="5"/>
        <v>65</v>
      </c>
    </row>
    <row r="359" spans="1:5" ht="28.2" customHeight="1">
      <c r="A359" s="23" t="s">
        <v>782</v>
      </c>
      <c r="B359" s="32" t="s">
        <v>745</v>
      </c>
      <c r="C359" s="28" t="s">
        <v>746</v>
      </c>
      <c r="D359" s="73">
        <v>65</v>
      </c>
      <c r="E359" s="72">
        <f t="shared" si="5"/>
        <v>65</v>
      </c>
    </row>
    <row r="360" spans="1:5" ht="28.2" customHeight="1">
      <c r="A360" s="23" t="s">
        <v>782</v>
      </c>
      <c r="B360" s="41" t="s">
        <v>747</v>
      </c>
      <c r="C360" s="33" t="s">
        <v>748</v>
      </c>
      <c r="D360" s="73">
        <v>65</v>
      </c>
      <c r="E360" s="72">
        <f t="shared" si="5"/>
        <v>65</v>
      </c>
    </row>
    <row r="361" spans="1:5" ht="28.2" customHeight="1">
      <c r="A361" s="23" t="s">
        <v>782</v>
      </c>
      <c r="B361" s="37" t="s">
        <v>836</v>
      </c>
      <c r="C361" s="48" t="s">
        <v>1153</v>
      </c>
      <c r="D361" s="73">
        <v>35</v>
      </c>
      <c r="E361" s="72">
        <f t="shared" si="5"/>
        <v>35</v>
      </c>
    </row>
    <row r="362" spans="1:5" ht="28.2" customHeight="1">
      <c r="A362" s="46" t="s">
        <v>856</v>
      </c>
      <c r="B362" s="47" t="s">
        <v>908</v>
      </c>
      <c r="C362" s="33" t="s">
        <v>974</v>
      </c>
      <c r="D362" s="73">
        <v>155</v>
      </c>
      <c r="E362" s="72">
        <f t="shared" si="5"/>
        <v>155</v>
      </c>
    </row>
    <row r="363" spans="1:5" ht="28.2" customHeight="1">
      <c r="A363" s="23" t="s">
        <v>856</v>
      </c>
      <c r="B363" s="32" t="s">
        <v>859</v>
      </c>
      <c r="C363" s="28" t="s">
        <v>860</v>
      </c>
      <c r="D363" s="73">
        <v>49</v>
      </c>
      <c r="E363" s="72">
        <f t="shared" si="5"/>
        <v>49</v>
      </c>
    </row>
    <row r="364" spans="1:5" ht="28.2" customHeight="1">
      <c r="A364" s="23" t="s">
        <v>782</v>
      </c>
      <c r="B364" s="27" t="s">
        <v>821</v>
      </c>
      <c r="C364" s="28" t="s">
        <v>822</v>
      </c>
      <c r="D364" s="73">
        <v>65</v>
      </c>
      <c r="E364" s="72">
        <f t="shared" si="5"/>
        <v>65</v>
      </c>
    </row>
    <row r="365" spans="1:5" ht="28.2" customHeight="1">
      <c r="A365" s="23" t="s">
        <v>782</v>
      </c>
      <c r="B365" s="50" t="s">
        <v>976</v>
      </c>
      <c r="C365" s="28" t="s">
        <v>1154</v>
      </c>
      <c r="D365" s="73">
        <v>133</v>
      </c>
      <c r="E365" s="72">
        <f t="shared" si="5"/>
        <v>133</v>
      </c>
    </row>
    <row r="366" spans="1:5" ht="28.2" customHeight="1">
      <c r="A366" s="23" t="s">
        <v>782</v>
      </c>
      <c r="B366" s="50" t="s">
        <v>977</v>
      </c>
      <c r="C366" s="38" t="s">
        <v>1155</v>
      </c>
      <c r="D366" s="73">
        <v>267</v>
      </c>
      <c r="E366" s="72">
        <f t="shared" si="5"/>
        <v>267</v>
      </c>
    </row>
    <row r="367" spans="1:5" ht="28.2" customHeight="1">
      <c r="A367" s="23" t="s">
        <v>782</v>
      </c>
      <c r="B367" s="27" t="s">
        <v>846</v>
      </c>
      <c r="C367" s="28" t="s">
        <v>1156</v>
      </c>
      <c r="D367" s="73">
        <v>80</v>
      </c>
      <c r="E367" s="72">
        <f t="shared" si="5"/>
        <v>80</v>
      </c>
    </row>
    <row r="368" spans="1:5" ht="28.2" customHeight="1">
      <c r="A368" s="46" t="s">
        <v>782</v>
      </c>
      <c r="B368" s="47" t="s">
        <v>835</v>
      </c>
      <c r="C368" s="38" t="s">
        <v>848</v>
      </c>
      <c r="D368" s="73">
        <v>45</v>
      </c>
      <c r="E368" s="72">
        <f t="shared" si="5"/>
        <v>45</v>
      </c>
    </row>
    <row r="369" spans="1:5" ht="28.2" customHeight="1">
      <c r="A369" s="23" t="s">
        <v>782</v>
      </c>
      <c r="B369" s="24" t="s">
        <v>1322</v>
      </c>
      <c r="C369" s="36" t="s">
        <v>1323</v>
      </c>
      <c r="D369" s="73">
        <v>620</v>
      </c>
      <c r="E369" s="72">
        <f t="shared" si="5"/>
        <v>620</v>
      </c>
    </row>
    <row r="370" spans="1:5" ht="28.2" customHeight="1">
      <c r="A370" s="46" t="s">
        <v>782</v>
      </c>
      <c r="B370" s="47" t="s">
        <v>1275</v>
      </c>
      <c r="C370" s="35" t="s">
        <v>1276</v>
      </c>
      <c r="D370" s="73">
        <v>230</v>
      </c>
      <c r="E370" s="72">
        <f t="shared" si="5"/>
        <v>230</v>
      </c>
    </row>
    <row r="371" spans="1:5" ht="28.2" customHeight="1">
      <c r="A371" s="23" t="s">
        <v>782</v>
      </c>
      <c r="B371" s="32" t="s">
        <v>1157</v>
      </c>
      <c r="C371" s="35" t="s">
        <v>1158</v>
      </c>
      <c r="D371" s="73">
        <v>40</v>
      </c>
      <c r="E371" s="72">
        <f t="shared" si="5"/>
        <v>40</v>
      </c>
    </row>
    <row r="372" spans="1:5" ht="28.2" customHeight="1">
      <c r="A372" s="23" t="s">
        <v>782</v>
      </c>
      <c r="B372" s="24" t="s">
        <v>150</v>
      </c>
      <c r="C372" s="68" t="s">
        <v>151</v>
      </c>
      <c r="D372" s="73">
        <v>255</v>
      </c>
      <c r="E372" s="72">
        <f t="shared" si="5"/>
        <v>255</v>
      </c>
    </row>
    <row r="373" spans="1:5" ht="28.2" customHeight="1">
      <c r="A373" s="23" t="s">
        <v>782</v>
      </c>
      <c r="B373" s="41" t="s">
        <v>152</v>
      </c>
      <c r="C373" s="30" t="s">
        <v>153</v>
      </c>
      <c r="D373" s="73">
        <v>65</v>
      </c>
      <c r="E373" s="72">
        <f t="shared" si="5"/>
        <v>65</v>
      </c>
    </row>
    <row r="374" spans="1:5" ht="28.2" customHeight="1">
      <c r="A374" s="23" t="s">
        <v>782</v>
      </c>
      <c r="B374" s="31" t="s">
        <v>154</v>
      </c>
      <c r="C374" s="35" t="s">
        <v>155</v>
      </c>
      <c r="D374" s="73">
        <v>119</v>
      </c>
      <c r="E374" s="72">
        <f t="shared" si="5"/>
        <v>119</v>
      </c>
    </row>
    <row r="375" spans="1:5" ht="28.2" customHeight="1">
      <c r="A375" s="23" t="s">
        <v>782</v>
      </c>
      <c r="B375" s="31" t="s">
        <v>156</v>
      </c>
      <c r="C375" s="74" t="s">
        <v>871</v>
      </c>
      <c r="D375" s="73">
        <v>435</v>
      </c>
      <c r="E375" s="72">
        <f t="shared" si="5"/>
        <v>435</v>
      </c>
    </row>
    <row r="376" spans="1:5" ht="28.2" customHeight="1">
      <c r="A376" s="23" t="s">
        <v>856</v>
      </c>
      <c r="B376" s="32" t="s">
        <v>902</v>
      </c>
      <c r="C376" s="74" t="s">
        <v>904</v>
      </c>
      <c r="D376" s="73">
        <v>410</v>
      </c>
      <c r="E376" s="72">
        <f t="shared" si="5"/>
        <v>410</v>
      </c>
    </row>
    <row r="377" spans="1:5" ht="28.2" customHeight="1">
      <c r="A377" s="23" t="s">
        <v>782</v>
      </c>
      <c r="B377" s="31" t="s">
        <v>845</v>
      </c>
      <c r="C377" s="76" t="s">
        <v>1159</v>
      </c>
      <c r="D377" s="73">
        <v>70</v>
      </c>
      <c r="E377" s="72">
        <f t="shared" si="5"/>
        <v>70</v>
      </c>
    </row>
    <row r="378" spans="1:5" ht="28.2" customHeight="1">
      <c r="A378" s="23" t="s">
        <v>782</v>
      </c>
      <c r="B378" s="27" t="s">
        <v>157</v>
      </c>
      <c r="C378" s="33" t="s">
        <v>158</v>
      </c>
      <c r="D378" s="73">
        <v>149</v>
      </c>
      <c r="E378" s="72">
        <f t="shared" si="5"/>
        <v>149</v>
      </c>
    </row>
    <row r="379" spans="1:5" ht="28.2" customHeight="1">
      <c r="A379" s="23" t="s">
        <v>782</v>
      </c>
      <c r="B379" s="41" t="s">
        <v>808</v>
      </c>
      <c r="C379" s="33" t="s">
        <v>1160</v>
      </c>
      <c r="D379" s="73">
        <v>50</v>
      </c>
      <c r="E379" s="72">
        <f t="shared" si="5"/>
        <v>50</v>
      </c>
    </row>
    <row r="380" spans="1:5" ht="28.2" customHeight="1">
      <c r="A380" s="23" t="s">
        <v>782</v>
      </c>
      <c r="B380" s="41" t="s">
        <v>159</v>
      </c>
      <c r="C380" s="36" t="s">
        <v>160</v>
      </c>
      <c r="D380" s="73">
        <v>25</v>
      </c>
      <c r="E380" s="72">
        <f t="shared" si="5"/>
        <v>25</v>
      </c>
    </row>
    <row r="381" spans="1:5" ht="28.2" customHeight="1">
      <c r="A381" s="23" t="s">
        <v>782</v>
      </c>
      <c r="B381" s="31" t="s">
        <v>161</v>
      </c>
      <c r="C381" s="74" t="s">
        <v>162</v>
      </c>
      <c r="D381" s="73">
        <v>49</v>
      </c>
      <c r="E381" s="72">
        <f t="shared" si="5"/>
        <v>49</v>
      </c>
    </row>
    <row r="382" spans="1:5" ht="28.2" customHeight="1">
      <c r="A382" s="23" t="s">
        <v>782</v>
      </c>
      <c r="B382" s="31" t="s">
        <v>749</v>
      </c>
      <c r="C382" s="36" t="s">
        <v>971</v>
      </c>
      <c r="D382" s="73">
        <v>79</v>
      </c>
      <c r="E382" s="72">
        <f t="shared" si="5"/>
        <v>79</v>
      </c>
    </row>
    <row r="383" spans="1:5" ht="28.2" customHeight="1">
      <c r="A383" s="23" t="s">
        <v>782</v>
      </c>
      <c r="B383" s="32" t="s">
        <v>703</v>
      </c>
      <c r="C383" s="33" t="s">
        <v>704</v>
      </c>
      <c r="D383" s="73">
        <v>50</v>
      </c>
      <c r="E383" s="72">
        <f t="shared" si="5"/>
        <v>50</v>
      </c>
    </row>
    <row r="384" spans="1:5" ht="28.2" customHeight="1">
      <c r="A384" s="23" t="s">
        <v>782</v>
      </c>
      <c r="B384" s="32" t="s">
        <v>163</v>
      </c>
      <c r="C384" s="36" t="s">
        <v>164</v>
      </c>
      <c r="D384" s="73">
        <v>79</v>
      </c>
      <c r="E384" s="72">
        <f t="shared" si="5"/>
        <v>79</v>
      </c>
    </row>
    <row r="385" spans="1:5" ht="28.2" customHeight="1">
      <c r="A385" s="23" t="s">
        <v>782</v>
      </c>
      <c r="B385" s="41" t="s">
        <v>839</v>
      </c>
      <c r="C385" s="51" t="s">
        <v>850</v>
      </c>
      <c r="D385" s="73">
        <v>130</v>
      </c>
      <c r="E385" s="72">
        <f t="shared" si="5"/>
        <v>130</v>
      </c>
    </row>
    <row r="386" spans="1:5" ht="28.2" customHeight="1">
      <c r="A386" s="23" t="s">
        <v>782</v>
      </c>
      <c r="B386" s="41" t="s">
        <v>1161</v>
      </c>
      <c r="C386" s="56" t="s">
        <v>1162</v>
      </c>
      <c r="D386" s="73">
        <v>170</v>
      </c>
      <c r="E386" s="72">
        <f t="shared" si="5"/>
        <v>170</v>
      </c>
    </row>
    <row r="387" spans="1:5" ht="28.2" customHeight="1">
      <c r="A387" s="23" t="s">
        <v>782</v>
      </c>
      <c r="B387" s="41" t="s">
        <v>809</v>
      </c>
      <c r="C387" s="30" t="s">
        <v>810</v>
      </c>
      <c r="D387" s="73">
        <v>50</v>
      </c>
      <c r="E387" s="72">
        <f t="shared" si="5"/>
        <v>50</v>
      </c>
    </row>
    <row r="388" spans="1:5" ht="28.2" customHeight="1">
      <c r="A388" s="46" t="s">
        <v>782</v>
      </c>
      <c r="B388" s="47" t="s">
        <v>165</v>
      </c>
      <c r="C388" s="36" t="s">
        <v>166</v>
      </c>
      <c r="D388" s="73">
        <v>50</v>
      </c>
      <c r="E388" s="72">
        <f t="shared" si="5"/>
        <v>50</v>
      </c>
    </row>
    <row r="389" spans="1:5" ht="28.2" customHeight="1">
      <c r="A389" s="23" t="s">
        <v>782</v>
      </c>
      <c r="B389" s="41" t="s">
        <v>842</v>
      </c>
      <c r="C389" s="28" t="s">
        <v>855</v>
      </c>
      <c r="D389" s="73">
        <v>150</v>
      </c>
      <c r="E389" s="72">
        <f t="shared" si="5"/>
        <v>150</v>
      </c>
    </row>
    <row r="390" spans="1:5" ht="28.2" customHeight="1">
      <c r="A390" s="23" t="s">
        <v>782</v>
      </c>
      <c r="B390" s="24" t="s">
        <v>980</v>
      </c>
      <c r="C390" s="36" t="s">
        <v>1163</v>
      </c>
      <c r="D390" s="73">
        <v>30</v>
      </c>
      <c r="E390" s="72">
        <f t="shared" si="5"/>
        <v>30</v>
      </c>
    </row>
    <row r="391" spans="1:5" ht="28.2" customHeight="1">
      <c r="A391" s="46" t="s">
        <v>856</v>
      </c>
      <c r="B391" s="47" t="s">
        <v>870</v>
      </c>
      <c r="C391" s="28" t="s">
        <v>927</v>
      </c>
      <c r="D391" s="73">
        <v>49</v>
      </c>
      <c r="E391" s="72">
        <f t="shared" ref="E391:E454" si="6">D391*(1-$E$5)</f>
        <v>49</v>
      </c>
    </row>
    <row r="392" spans="1:5" ht="28.2" customHeight="1">
      <c r="A392" s="23" t="s">
        <v>782</v>
      </c>
      <c r="B392" s="32" t="s">
        <v>167</v>
      </c>
      <c r="C392" s="36" t="s">
        <v>168</v>
      </c>
      <c r="D392" s="73">
        <v>40</v>
      </c>
      <c r="E392" s="72">
        <f t="shared" si="6"/>
        <v>40</v>
      </c>
    </row>
    <row r="393" spans="1:5" ht="28.2" customHeight="1">
      <c r="A393" s="23" t="s">
        <v>782</v>
      </c>
      <c r="B393" s="32" t="s">
        <v>981</v>
      </c>
      <c r="C393" s="36" t="s">
        <v>1164</v>
      </c>
      <c r="D393" s="73">
        <v>30</v>
      </c>
      <c r="E393" s="72">
        <f t="shared" si="6"/>
        <v>30</v>
      </c>
    </row>
    <row r="394" spans="1:5" ht="28.2" customHeight="1">
      <c r="A394" s="46" t="s">
        <v>782</v>
      </c>
      <c r="B394" s="47" t="s">
        <v>851</v>
      </c>
      <c r="C394" s="28" t="s">
        <v>923</v>
      </c>
      <c r="D394" s="73">
        <v>75</v>
      </c>
      <c r="E394" s="72">
        <f t="shared" si="6"/>
        <v>75</v>
      </c>
    </row>
    <row r="395" spans="1:5" ht="28.2" customHeight="1">
      <c r="A395" s="23" t="s">
        <v>782</v>
      </c>
      <c r="B395" s="29" t="s">
        <v>945</v>
      </c>
      <c r="C395" s="74" t="s">
        <v>1165</v>
      </c>
      <c r="D395" s="73">
        <v>160</v>
      </c>
      <c r="E395" s="72">
        <f t="shared" si="6"/>
        <v>160</v>
      </c>
    </row>
    <row r="396" spans="1:5" ht="28.2" customHeight="1">
      <c r="A396" s="23" t="s">
        <v>782</v>
      </c>
      <c r="B396" s="27" t="s">
        <v>169</v>
      </c>
      <c r="C396" s="76" t="s">
        <v>170</v>
      </c>
      <c r="D396" s="73">
        <v>75</v>
      </c>
      <c r="E396" s="72">
        <f t="shared" si="6"/>
        <v>75</v>
      </c>
    </row>
    <row r="397" spans="1:5" ht="28.2" customHeight="1">
      <c r="A397" s="23" t="s">
        <v>782</v>
      </c>
      <c r="B397" s="32" t="s">
        <v>171</v>
      </c>
      <c r="C397" s="33" t="s">
        <v>172</v>
      </c>
      <c r="D397" s="73">
        <v>89</v>
      </c>
      <c r="E397" s="72">
        <f t="shared" si="6"/>
        <v>89</v>
      </c>
    </row>
    <row r="398" spans="1:5" ht="28.2" customHeight="1">
      <c r="A398" s="23" t="s">
        <v>782</v>
      </c>
      <c r="B398" s="27" t="s">
        <v>173</v>
      </c>
      <c r="C398" s="74" t="s">
        <v>174</v>
      </c>
      <c r="D398" s="73">
        <v>89</v>
      </c>
      <c r="E398" s="72">
        <f t="shared" si="6"/>
        <v>89</v>
      </c>
    </row>
    <row r="399" spans="1:5" ht="28.2" customHeight="1">
      <c r="A399" s="23" t="s">
        <v>782</v>
      </c>
      <c r="B399" s="27" t="s">
        <v>843</v>
      </c>
      <c r="C399" s="51" t="s">
        <v>1166</v>
      </c>
      <c r="D399" s="73">
        <v>50</v>
      </c>
      <c r="E399" s="72">
        <f t="shared" si="6"/>
        <v>50</v>
      </c>
    </row>
    <row r="400" spans="1:5" ht="28.2" customHeight="1">
      <c r="A400" s="23" t="s">
        <v>782</v>
      </c>
      <c r="B400" s="41" t="s">
        <v>175</v>
      </c>
      <c r="C400" s="28" t="s">
        <v>176</v>
      </c>
      <c r="D400" s="73">
        <v>79</v>
      </c>
      <c r="E400" s="72">
        <f t="shared" si="6"/>
        <v>79</v>
      </c>
    </row>
    <row r="401" spans="1:5" ht="28.2" customHeight="1">
      <c r="A401" s="46" t="s">
        <v>856</v>
      </c>
      <c r="B401" s="47" t="s">
        <v>831</v>
      </c>
      <c r="C401" s="28" t="s">
        <v>972</v>
      </c>
      <c r="D401" s="73">
        <v>90</v>
      </c>
      <c r="E401" s="72">
        <f t="shared" si="6"/>
        <v>90</v>
      </c>
    </row>
    <row r="402" spans="1:5" ht="28.2" customHeight="1">
      <c r="A402" s="23" t="s">
        <v>782</v>
      </c>
      <c r="B402" s="27" t="s">
        <v>838</v>
      </c>
      <c r="C402" s="33" t="s">
        <v>849</v>
      </c>
      <c r="D402" s="73">
        <v>65</v>
      </c>
      <c r="E402" s="72">
        <f t="shared" si="6"/>
        <v>65</v>
      </c>
    </row>
    <row r="403" spans="1:5" ht="28.2" customHeight="1">
      <c r="A403" s="23" t="s">
        <v>856</v>
      </c>
      <c r="B403" s="31" t="s">
        <v>840</v>
      </c>
      <c r="C403" s="38" t="s">
        <v>905</v>
      </c>
      <c r="D403" s="73">
        <v>279</v>
      </c>
      <c r="E403" s="72">
        <f t="shared" si="6"/>
        <v>279</v>
      </c>
    </row>
    <row r="404" spans="1:5" ht="28.2" customHeight="1">
      <c r="A404" s="23" t="s">
        <v>782</v>
      </c>
      <c r="B404" s="32" t="s">
        <v>177</v>
      </c>
      <c r="C404" s="36" t="s">
        <v>178</v>
      </c>
      <c r="D404" s="73">
        <v>79</v>
      </c>
      <c r="E404" s="72">
        <f t="shared" si="6"/>
        <v>79</v>
      </c>
    </row>
    <row r="405" spans="1:5" ht="28.2" customHeight="1">
      <c r="A405" s="23" t="s">
        <v>782</v>
      </c>
      <c r="B405" s="24" t="s">
        <v>833</v>
      </c>
      <c r="C405" s="33" t="s">
        <v>991</v>
      </c>
      <c r="D405" s="73">
        <v>180</v>
      </c>
      <c r="E405" s="72">
        <f t="shared" si="6"/>
        <v>180</v>
      </c>
    </row>
    <row r="406" spans="1:5" ht="28.2" customHeight="1">
      <c r="A406" s="23" t="s">
        <v>782</v>
      </c>
      <c r="B406" s="27" t="s">
        <v>179</v>
      </c>
      <c r="C406" s="45" t="s">
        <v>180</v>
      </c>
      <c r="D406" s="73">
        <v>49</v>
      </c>
      <c r="E406" s="72">
        <f t="shared" si="6"/>
        <v>49</v>
      </c>
    </row>
    <row r="407" spans="1:5" ht="28.2" customHeight="1">
      <c r="A407" s="23" t="s">
        <v>782</v>
      </c>
      <c r="B407" s="27" t="s">
        <v>181</v>
      </c>
      <c r="C407" s="33" t="s">
        <v>182</v>
      </c>
      <c r="D407" s="73">
        <v>49</v>
      </c>
      <c r="E407" s="72">
        <f t="shared" si="6"/>
        <v>49</v>
      </c>
    </row>
    <row r="408" spans="1:5" ht="28.2" customHeight="1">
      <c r="A408" s="23" t="s">
        <v>782</v>
      </c>
      <c r="B408" s="27" t="s">
        <v>183</v>
      </c>
      <c r="C408" s="33" t="s">
        <v>184</v>
      </c>
      <c r="D408" s="73">
        <v>49</v>
      </c>
      <c r="E408" s="72">
        <f t="shared" si="6"/>
        <v>49</v>
      </c>
    </row>
    <row r="409" spans="1:5" ht="28.2" customHeight="1">
      <c r="A409" s="23" t="s">
        <v>782</v>
      </c>
      <c r="B409" s="31" t="s">
        <v>185</v>
      </c>
      <c r="C409" s="74" t="s">
        <v>186</v>
      </c>
      <c r="D409" s="73">
        <v>49</v>
      </c>
      <c r="E409" s="72">
        <f t="shared" si="6"/>
        <v>49</v>
      </c>
    </row>
    <row r="410" spans="1:5" ht="28.2" customHeight="1">
      <c r="A410" s="23" t="s">
        <v>782</v>
      </c>
      <c r="B410" s="27" t="s">
        <v>187</v>
      </c>
      <c r="C410" s="33" t="s">
        <v>188</v>
      </c>
      <c r="D410" s="73">
        <v>485</v>
      </c>
      <c r="E410" s="72">
        <f t="shared" si="6"/>
        <v>485</v>
      </c>
    </row>
    <row r="411" spans="1:5" ht="28.2" customHeight="1">
      <c r="A411" s="23" t="s">
        <v>782</v>
      </c>
      <c r="B411" s="27" t="s">
        <v>189</v>
      </c>
      <c r="C411" s="33" t="s">
        <v>1167</v>
      </c>
      <c r="D411" s="73">
        <v>49</v>
      </c>
      <c r="E411" s="72">
        <f t="shared" si="6"/>
        <v>49</v>
      </c>
    </row>
    <row r="412" spans="1:5" ht="28.2" customHeight="1">
      <c r="A412" s="23" t="s">
        <v>782</v>
      </c>
      <c r="B412" s="29" t="s">
        <v>697</v>
      </c>
      <c r="C412" s="74" t="s">
        <v>698</v>
      </c>
      <c r="D412" s="73">
        <v>49</v>
      </c>
      <c r="E412" s="72">
        <f t="shared" si="6"/>
        <v>49</v>
      </c>
    </row>
    <row r="413" spans="1:5" ht="28.2" customHeight="1">
      <c r="A413" s="23" t="s">
        <v>782</v>
      </c>
      <c r="B413" s="29" t="s">
        <v>190</v>
      </c>
      <c r="C413" s="28" t="s">
        <v>191</v>
      </c>
      <c r="D413" s="73">
        <v>79</v>
      </c>
      <c r="E413" s="72">
        <f t="shared" si="6"/>
        <v>79</v>
      </c>
    </row>
    <row r="414" spans="1:5" ht="28.2" customHeight="1">
      <c r="A414" s="23" t="s">
        <v>782</v>
      </c>
      <c r="B414" s="24" t="s">
        <v>192</v>
      </c>
      <c r="C414" s="68" t="s">
        <v>193</v>
      </c>
      <c r="D414" s="73">
        <v>150</v>
      </c>
      <c r="E414" s="72">
        <f t="shared" si="6"/>
        <v>150</v>
      </c>
    </row>
    <row r="415" spans="1:5" ht="28.2" customHeight="1">
      <c r="A415" s="23" t="s">
        <v>782</v>
      </c>
      <c r="B415" s="29" t="s">
        <v>194</v>
      </c>
      <c r="C415" s="68" t="s">
        <v>195</v>
      </c>
      <c r="D415" s="73">
        <v>79</v>
      </c>
      <c r="E415" s="72">
        <f t="shared" si="6"/>
        <v>79</v>
      </c>
    </row>
    <row r="416" spans="1:5" ht="28.2" customHeight="1">
      <c r="A416" s="23" t="s">
        <v>782</v>
      </c>
      <c r="B416" s="27" t="s">
        <v>196</v>
      </c>
      <c r="C416" s="68" t="s">
        <v>197</v>
      </c>
      <c r="D416" s="73">
        <v>395</v>
      </c>
      <c r="E416" s="72">
        <f t="shared" si="6"/>
        <v>395</v>
      </c>
    </row>
    <row r="417" spans="1:5" ht="28.2" customHeight="1">
      <c r="A417" s="23" t="s">
        <v>782</v>
      </c>
      <c r="B417" s="27" t="s">
        <v>198</v>
      </c>
      <c r="C417" s="68" t="s">
        <v>199</v>
      </c>
      <c r="D417" s="73">
        <v>395</v>
      </c>
      <c r="E417" s="72">
        <f t="shared" si="6"/>
        <v>395</v>
      </c>
    </row>
    <row r="418" spans="1:5" ht="28.2" customHeight="1">
      <c r="A418" s="23" t="s">
        <v>782</v>
      </c>
      <c r="B418" s="27" t="s">
        <v>200</v>
      </c>
      <c r="C418" s="68" t="s">
        <v>201</v>
      </c>
      <c r="D418" s="73">
        <v>300</v>
      </c>
      <c r="E418" s="72">
        <f t="shared" si="6"/>
        <v>300</v>
      </c>
    </row>
    <row r="419" spans="1:5" ht="28.2" customHeight="1">
      <c r="A419" s="46" t="s">
        <v>782</v>
      </c>
      <c r="B419" s="47" t="s">
        <v>202</v>
      </c>
      <c r="C419" s="68" t="s">
        <v>203</v>
      </c>
      <c r="D419" s="73">
        <v>300</v>
      </c>
      <c r="E419" s="72">
        <f t="shared" si="6"/>
        <v>300</v>
      </c>
    </row>
    <row r="420" spans="1:5" ht="28.2" customHeight="1">
      <c r="A420" s="23" t="s">
        <v>782</v>
      </c>
      <c r="B420" s="31" t="s">
        <v>756</v>
      </c>
      <c r="C420" s="68" t="s">
        <v>757</v>
      </c>
      <c r="D420" s="73">
        <v>65</v>
      </c>
      <c r="E420" s="72">
        <f t="shared" si="6"/>
        <v>65</v>
      </c>
    </row>
    <row r="421" spans="1:5" ht="28.2" customHeight="1">
      <c r="A421" s="23" t="s">
        <v>782</v>
      </c>
      <c r="B421" s="32" t="s">
        <v>204</v>
      </c>
      <c r="C421" s="68" t="s">
        <v>205</v>
      </c>
      <c r="D421" s="73">
        <v>79</v>
      </c>
      <c r="E421" s="72">
        <f t="shared" si="6"/>
        <v>79</v>
      </c>
    </row>
    <row r="422" spans="1:5" ht="28.2" customHeight="1">
      <c r="A422" s="23" t="s">
        <v>782</v>
      </c>
      <c r="B422" s="31" t="s">
        <v>206</v>
      </c>
      <c r="C422" s="68" t="s">
        <v>207</v>
      </c>
      <c r="D422" s="73">
        <v>110</v>
      </c>
      <c r="E422" s="72">
        <f t="shared" si="6"/>
        <v>110</v>
      </c>
    </row>
    <row r="423" spans="1:5" ht="28.2" customHeight="1">
      <c r="A423" s="23" t="s">
        <v>856</v>
      </c>
      <c r="B423" s="31" t="s">
        <v>857</v>
      </c>
      <c r="C423" s="68" t="s">
        <v>858</v>
      </c>
      <c r="D423" s="73">
        <v>79</v>
      </c>
      <c r="E423" s="72">
        <f t="shared" si="6"/>
        <v>79</v>
      </c>
    </row>
    <row r="424" spans="1:5" ht="28.2" customHeight="1">
      <c r="A424" s="23" t="s">
        <v>782</v>
      </c>
      <c r="B424" s="31" t="s">
        <v>208</v>
      </c>
      <c r="C424" s="74" t="s">
        <v>209</v>
      </c>
      <c r="D424" s="73">
        <v>59</v>
      </c>
      <c r="E424" s="72">
        <f t="shared" si="6"/>
        <v>59</v>
      </c>
    </row>
    <row r="425" spans="1:5" ht="28.2" customHeight="1">
      <c r="A425" s="23" t="s">
        <v>782</v>
      </c>
      <c r="B425" s="24" t="s">
        <v>210</v>
      </c>
      <c r="C425" s="33" t="s">
        <v>211</v>
      </c>
      <c r="D425" s="73">
        <v>79</v>
      </c>
      <c r="E425" s="72">
        <f t="shared" si="6"/>
        <v>79</v>
      </c>
    </row>
    <row r="426" spans="1:5" ht="28.2" customHeight="1">
      <c r="A426" s="23" t="s">
        <v>782</v>
      </c>
      <c r="B426" s="31" t="s">
        <v>212</v>
      </c>
      <c r="C426" s="33" t="s">
        <v>213</v>
      </c>
      <c r="D426" s="73">
        <v>79</v>
      </c>
      <c r="E426" s="72">
        <f t="shared" si="6"/>
        <v>79</v>
      </c>
    </row>
    <row r="427" spans="1:5" ht="28.2" customHeight="1">
      <c r="A427" s="23" t="s">
        <v>782</v>
      </c>
      <c r="B427" s="32" t="s">
        <v>214</v>
      </c>
      <c r="C427" s="75" t="s">
        <v>215</v>
      </c>
      <c r="D427" s="73">
        <v>625</v>
      </c>
      <c r="E427" s="72">
        <f t="shared" si="6"/>
        <v>625</v>
      </c>
    </row>
    <row r="428" spans="1:5" ht="28.2" customHeight="1">
      <c r="A428" s="23" t="s">
        <v>782</v>
      </c>
      <c r="B428" s="32" t="s">
        <v>216</v>
      </c>
      <c r="C428" s="74" t="s">
        <v>217</v>
      </c>
      <c r="D428" s="73">
        <v>625</v>
      </c>
      <c r="E428" s="72">
        <f t="shared" si="6"/>
        <v>625</v>
      </c>
    </row>
    <row r="429" spans="1:5" ht="28.2" customHeight="1">
      <c r="A429" s="23" t="s">
        <v>782</v>
      </c>
      <c r="B429" s="27" t="s">
        <v>218</v>
      </c>
      <c r="C429" s="30" t="s">
        <v>219</v>
      </c>
      <c r="D429" s="73">
        <v>79</v>
      </c>
      <c r="E429" s="72">
        <f t="shared" si="6"/>
        <v>79</v>
      </c>
    </row>
    <row r="430" spans="1:5" ht="28.2" customHeight="1">
      <c r="A430" s="23" t="s">
        <v>782</v>
      </c>
      <c r="B430" s="27" t="s">
        <v>220</v>
      </c>
      <c r="C430" s="36" t="s">
        <v>221</v>
      </c>
      <c r="D430" s="73">
        <v>79</v>
      </c>
      <c r="E430" s="72">
        <f t="shared" si="6"/>
        <v>79</v>
      </c>
    </row>
    <row r="431" spans="1:5" ht="28.2" customHeight="1">
      <c r="A431" s="23" t="s">
        <v>782</v>
      </c>
      <c r="B431" s="41" t="s">
        <v>222</v>
      </c>
      <c r="C431" s="30" t="s">
        <v>223</v>
      </c>
      <c r="D431" s="73">
        <v>49</v>
      </c>
      <c r="E431" s="72">
        <f t="shared" si="6"/>
        <v>49</v>
      </c>
    </row>
    <row r="432" spans="1:5" ht="28.2" customHeight="1">
      <c r="A432" s="23" t="s">
        <v>782</v>
      </c>
      <c r="B432" s="27" t="s">
        <v>224</v>
      </c>
      <c r="C432" s="40" t="s">
        <v>225</v>
      </c>
      <c r="D432" s="73">
        <v>49</v>
      </c>
      <c r="E432" s="72">
        <f t="shared" si="6"/>
        <v>49</v>
      </c>
    </row>
    <row r="433" spans="1:5" ht="28.2" customHeight="1">
      <c r="A433" s="23" t="s">
        <v>782</v>
      </c>
      <c r="B433" s="41" t="s">
        <v>699</v>
      </c>
      <c r="C433" s="36" t="s">
        <v>700</v>
      </c>
      <c r="D433" s="73">
        <v>49</v>
      </c>
      <c r="E433" s="72">
        <f t="shared" si="6"/>
        <v>49</v>
      </c>
    </row>
    <row r="434" spans="1:5" ht="28.2" customHeight="1">
      <c r="A434" s="23" t="s">
        <v>782</v>
      </c>
      <c r="B434" s="24" t="s">
        <v>615</v>
      </c>
      <c r="C434" s="36" t="s">
        <v>616</v>
      </c>
      <c r="D434" s="73">
        <v>250</v>
      </c>
      <c r="E434" s="72">
        <f t="shared" si="6"/>
        <v>250</v>
      </c>
    </row>
    <row r="435" spans="1:5" ht="28.2" customHeight="1">
      <c r="A435" s="23" t="s">
        <v>782</v>
      </c>
      <c r="B435" s="50" t="s">
        <v>1324</v>
      </c>
      <c r="C435" s="33" t="s">
        <v>1325</v>
      </c>
      <c r="D435" s="73">
        <v>65</v>
      </c>
      <c r="E435" s="72">
        <f t="shared" si="6"/>
        <v>65</v>
      </c>
    </row>
    <row r="436" spans="1:5" ht="28.2" customHeight="1">
      <c r="A436" s="23" t="s">
        <v>782</v>
      </c>
      <c r="B436" s="41" t="s">
        <v>1326</v>
      </c>
      <c r="C436" s="76" t="s">
        <v>1327</v>
      </c>
      <c r="D436" s="73">
        <v>105</v>
      </c>
      <c r="E436" s="72">
        <f t="shared" si="6"/>
        <v>105</v>
      </c>
    </row>
    <row r="437" spans="1:5" ht="28.2" customHeight="1">
      <c r="A437" s="23" t="s">
        <v>782</v>
      </c>
      <c r="B437" s="24" t="s">
        <v>1168</v>
      </c>
      <c r="C437" s="33" t="s">
        <v>1169</v>
      </c>
      <c r="D437" s="73">
        <v>190</v>
      </c>
      <c r="E437" s="72">
        <f t="shared" si="6"/>
        <v>190</v>
      </c>
    </row>
    <row r="438" spans="1:5" ht="28.2" customHeight="1">
      <c r="A438" s="46" t="s">
        <v>782</v>
      </c>
      <c r="B438" s="47" t="s">
        <v>758</v>
      </c>
      <c r="C438" s="33" t="s">
        <v>759</v>
      </c>
      <c r="D438" s="73">
        <v>190</v>
      </c>
      <c r="E438" s="72">
        <f t="shared" si="6"/>
        <v>190</v>
      </c>
    </row>
    <row r="439" spans="1:5" ht="28.2" customHeight="1">
      <c r="A439" s="23" t="s">
        <v>782</v>
      </c>
      <c r="B439" s="41" t="s">
        <v>226</v>
      </c>
      <c r="C439" s="36" t="s">
        <v>227</v>
      </c>
      <c r="D439" s="73">
        <v>79</v>
      </c>
      <c r="E439" s="72">
        <f t="shared" si="6"/>
        <v>79</v>
      </c>
    </row>
    <row r="440" spans="1:5" ht="28.2" customHeight="1">
      <c r="A440" s="63" t="s">
        <v>782</v>
      </c>
      <c r="B440" s="64" t="s">
        <v>228</v>
      </c>
      <c r="C440" s="68" t="s">
        <v>229</v>
      </c>
      <c r="D440" s="73">
        <v>269</v>
      </c>
      <c r="E440" s="72">
        <f t="shared" si="6"/>
        <v>269</v>
      </c>
    </row>
    <row r="441" spans="1:5" ht="28.2" customHeight="1">
      <c r="A441" s="23" t="s">
        <v>782</v>
      </c>
      <c r="B441" s="31" t="s">
        <v>230</v>
      </c>
      <c r="C441" s="36" t="s">
        <v>231</v>
      </c>
      <c r="D441" s="73">
        <v>79</v>
      </c>
      <c r="E441" s="72">
        <f t="shared" si="6"/>
        <v>79</v>
      </c>
    </row>
    <row r="442" spans="1:5" ht="28.2" customHeight="1">
      <c r="A442" s="23" t="s">
        <v>782</v>
      </c>
      <c r="B442" s="27" t="s">
        <v>982</v>
      </c>
      <c r="C442" s="75" t="s">
        <v>989</v>
      </c>
      <c r="D442" s="73">
        <v>30</v>
      </c>
      <c r="E442" s="72">
        <f t="shared" si="6"/>
        <v>30</v>
      </c>
    </row>
    <row r="443" spans="1:5" ht="28.2" customHeight="1">
      <c r="A443" s="23" t="s">
        <v>856</v>
      </c>
      <c r="B443" s="31" t="s">
        <v>862</v>
      </c>
      <c r="C443" s="68" t="s">
        <v>921</v>
      </c>
      <c r="D443" s="73">
        <v>70</v>
      </c>
      <c r="E443" s="72">
        <f t="shared" si="6"/>
        <v>70</v>
      </c>
    </row>
    <row r="444" spans="1:5" ht="28.2" customHeight="1">
      <c r="A444" s="23" t="s">
        <v>782</v>
      </c>
      <c r="B444" s="32" t="s">
        <v>232</v>
      </c>
      <c r="C444" s="28" t="s">
        <v>233</v>
      </c>
      <c r="D444" s="73">
        <v>75</v>
      </c>
      <c r="E444" s="72">
        <f t="shared" si="6"/>
        <v>75</v>
      </c>
    </row>
    <row r="445" spans="1:5" ht="28.2" customHeight="1">
      <c r="A445" s="23" t="s">
        <v>782</v>
      </c>
      <c r="B445" s="50" t="s">
        <v>701</v>
      </c>
      <c r="C445" s="68" t="s">
        <v>702</v>
      </c>
      <c r="D445" s="73">
        <v>275</v>
      </c>
      <c r="E445" s="72">
        <f t="shared" si="6"/>
        <v>275</v>
      </c>
    </row>
    <row r="446" spans="1:5" ht="28.2" customHeight="1">
      <c r="A446" s="23" t="s">
        <v>782</v>
      </c>
      <c r="B446" s="27" t="s">
        <v>234</v>
      </c>
      <c r="C446" s="33" t="s">
        <v>235</v>
      </c>
      <c r="D446" s="73">
        <v>215</v>
      </c>
      <c r="E446" s="72">
        <f t="shared" si="6"/>
        <v>215</v>
      </c>
    </row>
    <row r="447" spans="1:5" ht="28.2" customHeight="1">
      <c r="A447" s="23" t="s">
        <v>782</v>
      </c>
      <c r="B447" s="27" t="s">
        <v>236</v>
      </c>
      <c r="C447" s="33" t="s">
        <v>237</v>
      </c>
      <c r="D447" s="73">
        <v>215</v>
      </c>
      <c r="E447" s="72">
        <f t="shared" si="6"/>
        <v>215</v>
      </c>
    </row>
    <row r="448" spans="1:5" ht="28.2" customHeight="1">
      <c r="A448" s="23" t="s">
        <v>782</v>
      </c>
      <c r="B448" s="24" t="s">
        <v>993</v>
      </c>
      <c r="C448" s="36" t="s">
        <v>1000</v>
      </c>
      <c r="D448" s="73">
        <v>317</v>
      </c>
      <c r="E448" s="72">
        <f t="shared" si="6"/>
        <v>317</v>
      </c>
    </row>
    <row r="449" spans="1:5" ht="28.2" customHeight="1">
      <c r="A449" s="23" t="s">
        <v>782</v>
      </c>
      <c r="B449" s="37" t="s">
        <v>837</v>
      </c>
      <c r="C449" s="36" t="s">
        <v>1170</v>
      </c>
      <c r="D449" s="73">
        <v>100</v>
      </c>
      <c r="E449" s="72">
        <f t="shared" si="6"/>
        <v>100</v>
      </c>
    </row>
    <row r="450" spans="1:5" ht="28.2" customHeight="1">
      <c r="A450" s="46" t="s">
        <v>856</v>
      </c>
      <c r="B450" s="47" t="s">
        <v>832</v>
      </c>
      <c r="C450" s="33" t="s">
        <v>973</v>
      </c>
      <c r="D450" s="73">
        <v>210</v>
      </c>
      <c r="E450" s="72">
        <f t="shared" si="6"/>
        <v>210</v>
      </c>
    </row>
    <row r="451" spans="1:5" ht="28.2" customHeight="1">
      <c r="A451" s="23" t="s">
        <v>782</v>
      </c>
      <c r="B451" s="41" t="s">
        <v>994</v>
      </c>
      <c r="C451" s="28" t="s">
        <v>1171</v>
      </c>
      <c r="D451" s="73">
        <v>80</v>
      </c>
      <c r="E451" s="72">
        <f t="shared" si="6"/>
        <v>80</v>
      </c>
    </row>
    <row r="452" spans="1:5" ht="28.2" customHeight="1">
      <c r="A452" s="23" t="s">
        <v>782</v>
      </c>
      <c r="B452" s="41" t="s">
        <v>834</v>
      </c>
      <c r="C452" s="33" t="s">
        <v>1172</v>
      </c>
      <c r="D452" s="73">
        <v>20</v>
      </c>
      <c r="E452" s="72">
        <f t="shared" si="6"/>
        <v>20</v>
      </c>
    </row>
    <row r="453" spans="1:5" ht="28.2" customHeight="1">
      <c r="A453" s="23" t="s">
        <v>782</v>
      </c>
      <c r="B453" s="31" t="s">
        <v>1277</v>
      </c>
      <c r="C453" s="38" t="s">
        <v>1278</v>
      </c>
      <c r="D453" s="73">
        <v>49</v>
      </c>
      <c r="E453" s="72">
        <f t="shared" si="6"/>
        <v>49</v>
      </c>
    </row>
    <row r="454" spans="1:5" ht="28.2" customHeight="1">
      <c r="A454" s="23" t="s">
        <v>782</v>
      </c>
      <c r="B454" s="27" t="s">
        <v>689</v>
      </c>
      <c r="C454" s="28" t="s">
        <v>690</v>
      </c>
      <c r="D454" s="73">
        <v>31</v>
      </c>
      <c r="E454" s="72">
        <f t="shared" si="6"/>
        <v>31</v>
      </c>
    </row>
    <row r="455" spans="1:5" ht="28.2" customHeight="1">
      <c r="A455" s="23" t="s">
        <v>782</v>
      </c>
      <c r="B455" s="27" t="s">
        <v>984</v>
      </c>
      <c r="C455" s="68" t="s">
        <v>990</v>
      </c>
      <c r="D455" s="73">
        <v>667</v>
      </c>
      <c r="E455" s="72">
        <f t="shared" ref="E455:E518" si="7">D455*(1-$E$5)</f>
        <v>667</v>
      </c>
    </row>
    <row r="456" spans="1:5" ht="28.2" customHeight="1">
      <c r="A456" s="23" t="s">
        <v>782</v>
      </c>
      <c r="B456" s="41" t="s">
        <v>743</v>
      </c>
      <c r="C456" s="75" t="s">
        <v>744</v>
      </c>
      <c r="D456" s="73">
        <v>325</v>
      </c>
      <c r="E456" s="72">
        <f t="shared" si="7"/>
        <v>325</v>
      </c>
    </row>
    <row r="457" spans="1:5" ht="28.2" customHeight="1">
      <c r="A457" s="23" t="s">
        <v>782</v>
      </c>
      <c r="B457" s="32" t="s">
        <v>238</v>
      </c>
      <c r="C457" s="68" t="s">
        <v>239</v>
      </c>
      <c r="D457" s="73">
        <v>49</v>
      </c>
      <c r="E457" s="72">
        <f t="shared" si="7"/>
        <v>49</v>
      </c>
    </row>
    <row r="458" spans="1:5" ht="28.2" customHeight="1">
      <c r="A458" s="46" t="s">
        <v>782</v>
      </c>
      <c r="B458" s="47" t="s">
        <v>240</v>
      </c>
      <c r="C458" s="76" t="s">
        <v>241</v>
      </c>
      <c r="D458" s="73">
        <v>49</v>
      </c>
      <c r="E458" s="72">
        <f t="shared" si="7"/>
        <v>49</v>
      </c>
    </row>
    <row r="459" spans="1:5" ht="28.2" customHeight="1">
      <c r="A459" s="23" t="s">
        <v>782</v>
      </c>
      <c r="B459" s="50" t="s">
        <v>242</v>
      </c>
      <c r="C459" s="33" t="s">
        <v>243</v>
      </c>
      <c r="D459" s="73">
        <v>30</v>
      </c>
      <c r="E459" s="72">
        <f t="shared" si="7"/>
        <v>30</v>
      </c>
    </row>
    <row r="460" spans="1:5" ht="28.2" customHeight="1">
      <c r="A460" s="23" t="s">
        <v>782</v>
      </c>
      <c r="B460" s="29" t="s">
        <v>244</v>
      </c>
      <c r="C460" s="53" t="s">
        <v>245</v>
      </c>
      <c r="D460" s="73">
        <v>49</v>
      </c>
      <c r="E460" s="72">
        <f t="shared" si="7"/>
        <v>49</v>
      </c>
    </row>
    <row r="461" spans="1:5" ht="28.2" customHeight="1">
      <c r="A461" s="63" t="s">
        <v>782</v>
      </c>
      <c r="B461" s="64" t="s">
        <v>246</v>
      </c>
      <c r="C461" s="54" t="s">
        <v>247</v>
      </c>
      <c r="D461" s="73">
        <v>49</v>
      </c>
      <c r="E461" s="72">
        <f t="shared" si="7"/>
        <v>49</v>
      </c>
    </row>
    <row r="462" spans="1:5" ht="28.2" customHeight="1">
      <c r="A462" s="63" t="s">
        <v>782</v>
      </c>
      <c r="B462" s="64" t="s">
        <v>248</v>
      </c>
      <c r="C462" s="30" t="s">
        <v>249</v>
      </c>
      <c r="D462" s="73">
        <v>49</v>
      </c>
      <c r="E462" s="72">
        <f t="shared" si="7"/>
        <v>49</v>
      </c>
    </row>
    <row r="463" spans="1:5" ht="28.2" customHeight="1">
      <c r="A463" s="23" t="s">
        <v>782</v>
      </c>
      <c r="B463" s="32" t="s">
        <v>723</v>
      </c>
      <c r="C463" s="53" t="s">
        <v>724</v>
      </c>
      <c r="D463" s="73">
        <v>49</v>
      </c>
      <c r="E463" s="72">
        <f t="shared" si="7"/>
        <v>49</v>
      </c>
    </row>
    <row r="464" spans="1:5" ht="28.2" customHeight="1">
      <c r="A464" s="23" t="s">
        <v>782</v>
      </c>
      <c r="B464" s="50" t="s">
        <v>813</v>
      </c>
      <c r="C464" s="33" t="s">
        <v>814</v>
      </c>
      <c r="D464" s="73">
        <v>49</v>
      </c>
      <c r="E464" s="72">
        <f t="shared" si="7"/>
        <v>49</v>
      </c>
    </row>
    <row r="465" spans="1:5" ht="28.2" customHeight="1">
      <c r="A465" s="23" t="s">
        <v>782</v>
      </c>
      <c r="B465" s="29" t="s">
        <v>985</v>
      </c>
      <c r="C465" s="74" t="s">
        <v>992</v>
      </c>
      <c r="D465" s="73">
        <v>35</v>
      </c>
      <c r="E465" s="72">
        <f t="shared" si="7"/>
        <v>35</v>
      </c>
    </row>
    <row r="466" spans="1:5" ht="28.2" customHeight="1">
      <c r="A466" s="23" t="s">
        <v>782</v>
      </c>
      <c r="B466" s="29" t="s">
        <v>815</v>
      </c>
      <c r="C466" s="30" t="s">
        <v>816</v>
      </c>
      <c r="D466" s="73">
        <v>49</v>
      </c>
      <c r="E466" s="72">
        <f t="shared" si="7"/>
        <v>49</v>
      </c>
    </row>
    <row r="467" spans="1:5" ht="28.2" customHeight="1">
      <c r="A467" s="23" t="s">
        <v>782</v>
      </c>
      <c r="B467" s="27" t="s">
        <v>1279</v>
      </c>
      <c r="C467" s="36" t="s">
        <v>1280</v>
      </c>
      <c r="D467" s="73">
        <v>30</v>
      </c>
      <c r="E467" s="72">
        <f t="shared" si="7"/>
        <v>30</v>
      </c>
    </row>
    <row r="468" spans="1:5" ht="28.2" customHeight="1">
      <c r="A468" s="23" t="s">
        <v>856</v>
      </c>
      <c r="B468" s="29" t="s">
        <v>932</v>
      </c>
      <c r="C468" s="54" t="s">
        <v>933</v>
      </c>
      <c r="D468" s="73">
        <v>76</v>
      </c>
      <c r="E468" s="72">
        <f t="shared" si="7"/>
        <v>76</v>
      </c>
    </row>
    <row r="469" spans="1:5" ht="28.2" customHeight="1">
      <c r="A469" s="23" t="s">
        <v>782</v>
      </c>
      <c r="B469" s="24" t="s">
        <v>250</v>
      </c>
      <c r="C469" s="28" t="s">
        <v>251</v>
      </c>
      <c r="D469" s="73">
        <v>85</v>
      </c>
      <c r="E469" s="72">
        <f t="shared" si="7"/>
        <v>85</v>
      </c>
    </row>
    <row r="470" spans="1:5" ht="28.2" customHeight="1">
      <c r="A470" s="23" t="s">
        <v>782</v>
      </c>
      <c r="B470" s="32" t="s">
        <v>252</v>
      </c>
      <c r="C470" s="55" t="s">
        <v>253</v>
      </c>
      <c r="D470" s="73">
        <v>49</v>
      </c>
      <c r="E470" s="72">
        <f t="shared" si="7"/>
        <v>49</v>
      </c>
    </row>
    <row r="471" spans="1:5" ht="28.2" customHeight="1">
      <c r="A471" s="23" t="s">
        <v>782</v>
      </c>
      <c r="B471" s="27" t="s">
        <v>254</v>
      </c>
      <c r="C471" s="54" t="s">
        <v>255</v>
      </c>
      <c r="D471" s="73">
        <v>30</v>
      </c>
      <c r="E471" s="72">
        <f t="shared" si="7"/>
        <v>30</v>
      </c>
    </row>
    <row r="472" spans="1:5" ht="28.2" customHeight="1">
      <c r="A472" s="23" t="s">
        <v>782</v>
      </c>
      <c r="B472" s="32" t="s">
        <v>713</v>
      </c>
      <c r="C472" s="54" t="s">
        <v>714</v>
      </c>
      <c r="D472" s="73">
        <v>30</v>
      </c>
      <c r="E472" s="72">
        <f t="shared" si="7"/>
        <v>30</v>
      </c>
    </row>
    <row r="473" spans="1:5" ht="28.2" customHeight="1">
      <c r="A473" s="23" t="s">
        <v>782</v>
      </c>
      <c r="B473" s="29" t="s">
        <v>841</v>
      </c>
      <c r="C473" s="28" t="s">
        <v>847</v>
      </c>
      <c r="D473" s="73">
        <v>49</v>
      </c>
      <c r="E473" s="72">
        <f t="shared" si="7"/>
        <v>49</v>
      </c>
    </row>
    <row r="474" spans="1:5" ht="28.2" customHeight="1">
      <c r="A474" s="63" t="s">
        <v>782</v>
      </c>
      <c r="B474" s="64" t="s">
        <v>719</v>
      </c>
      <c r="C474" s="33" t="s">
        <v>720</v>
      </c>
      <c r="D474" s="73">
        <v>120</v>
      </c>
      <c r="E474" s="72">
        <f t="shared" si="7"/>
        <v>120</v>
      </c>
    </row>
    <row r="475" spans="1:5" ht="28.2" customHeight="1">
      <c r="A475" s="23" t="s">
        <v>782</v>
      </c>
      <c r="B475" s="32" t="s">
        <v>721</v>
      </c>
      <c r="C475" s="33" t="s">
        <v>722</v>
      </c>
      <c r="D475" s="73">
        <v>40</v>
      </c>
      <c r="E475" s="72">
        <f t="shared" si="7"/>
        <v>40</v>
      </c>
    </row>
    <row r="476" spans="1:5" ht="28.2" customHeight="1">
      <c r="A476" s="23" t="s">
        <v>782</v>
      </c>
      <c r="B476" s="29" t="s">
        <v>715</v>
      </c>
      <c r="C476" s="74" t="s">
        <v>716</v>
      </c>
      <c r="D476" s="73">
        <v>35</v>
      </c>
      <c r="E476" s="72">
        <f t="shared" si="7"/>
        <v>35</v>
      </c>
    </row>
    <row r="477" spans="1:5" ht="28.2" customHeight="1">
      <c r="A477" s="23" t="s">
        <v>782</v>
      </c>
      <c r="B477" s="29" t="s">
        <v>717</v>
      </c>
      <c r="C477" s="36" t="s">
        <v>718</v>
      </c>
      <c r="D477" s="73">
        <v>49</v>
      </c>
      <c r="E477" s="72">
        <f t="shared" si="7"/>
        <v>49</v>
      </c>
    </row>
    <row r="478" spans="1:5" ht="28.2" customHeight="1">
      <c r="A478" s="23" t="s">
        <v>782</v>
      </c>
      <c r="B478" s="29" t="s">
        <v>753</v>
      </c>
      <c r="C478" s="74" t="s">
        <v>872</v>
      </c>
      <c r="D478" s="73">
        <v>95</v>
      </c>
      <c r="E478" s="72">
        <f t="shared" si="7"/>
        <v>95</v>
      </c>
    </row>
    <row r="479" spans="1:5" ht="28.2" customHeight="1">
      <c r="A479" s="23" t="s">
        <v>782</v>
      </c>
      <c r="B479" s="29" t="s">
        <v>1173</v>
      </c>
      <c r="C479" s="36" t="s">
        <v>1174</v>
      </c>
      <c r="D479" s="73">
        <v>95</v>
      </c>
      <c r="E479" s="72">
        <f t="shared" si="7"/>
        <v>95</v>
      </c>
    </row>
    <row r="480" spans="1:5" ht="28.2" customHeight="1">
      <c r="A480" s="57" t="s">
        <v>782</v>
      </c>
      <c r="B480" s="58" t="s">
        <v>264</v>
      </c>
      <c r="C480" s="53" t="s">
        <v>265</v>
      </c>
      <c r="D480" s="73">
        <v>2925</v>
      </c>
      <c r="E480" s="72">
        <f t="shared" si="7"/>
        <v>2925</v>
      </c>
    </row>
    <row r="481" spans="1:5" ht="28.2" customHeight="1">
      <c r="A481" s="23" t="s">
        <v>782</v>
      </c>
      <c r="B481" s="32" t="s">
        <v>995</v>
      </c>
      <c r="C481" s="36" t="s">
        <v>1001</v>
      </c>
      <c r="D481" s="73">
        <v>80</v>
      </c>
      <c r="E481" s="72">
        <f t="shared" si="7"/>
        <v>80</v>
      </c>
    </row>
    <row r="482" spans="1:5" ht="28.2" customHeight="1">
      <c r="A482" s="23" t="s">
        <v>782</v>
      </c>
      <c r="B482" s="27" t="s">
        <v>266</v>
      </c>
      <c r="C482" s="33" t="s">
        <v>267</v>
      </c>
      <c r="D482" s="73">
        <v>79</v>
      </c>
      <c r="E482" s="72">
        <f t="shared" si="7"/>
        <v>79</v>
      </c>
    </row>
    <row r="483" spans="1:5" ht="28.2" customHeight="1">
      <c r="A483" s="57" t="s">
        <v>782</v>
      </c>
      <c r="B483" s="58" t="s">
        <v>268</v>
      </c>
      <c r="C483" s="76" t="s">
        <v>269</v>
      </c>
      <c r="D483" s="73">
        <v>79</v>
      </c>
      <c r="E483" s="72">
        <f t="shared" si="7"/>
        <v>79</v>
      </c>
    </row>
    <row r="484" spans="1:5" ht="28.2" customHeight="1">
      <c r="A484" s="57" t="s">
        <v>856</v>
      </c>
      <c r="B484" s="58" t="s">
        <v>867</v>
      </c>
      <c r="C484" s="33" t="s">
        <v>869</v>
      </c>
      <c r="D484" s="73">
        <v>76</v>
      </c>
      <c r="E484" s="72">
        <f t="shared" si="7"/>
        <v>76</v>
      </c>
    </row>
    <row r="485" spans="1:5" ht="28.2" customHeight="1">
      <c r="A485" s="23" t="s">
        <v>782</v>
      </c>
      <c r="B485" s="32" t="s">
        <v>731</v>
      </c>
      <c r="C485" s="74" t="s">
        <v>732</v>
      </c>
      <c r="D485" s="73">
        <v>135</v>
      </c>
      <c r="E485" s="72">
        <f t="shared" si="7"/>
        <v>135</v>
      </c>
    </row>
    <row r="486" spans="1:5" ht="28.2" customHeight="1">
      <c r="A486" s="23" t="s">
        <v>782</v>
      </c>
      <c r="B486" s="31" t="s">
        <v>996</v>
      </c>
      <c r="C486" s="36" t="s">
        <v>1002</v>
      </c>
      <c r="D486" s="73">
        <v>35</v>
      </c>
      <c r="E486" s="72">
        <f t="shared" si="7"/>
        <v>35</v>
      </c>
    </row>
    <row r="487" spans="1:5" ht="28.2" customHeight="1">
      <c r="A487" s="23" t="s">
        <v>856</v>
      </c>
      <c r="B487" s="32" t="s">
        <v>868</v>
      </c>
      <c r="C487" s="36" t="s">
        <v>922</v>
      </c>
      <c r="D487" s="73">
        <v>125</v>
      </c>
      <c r="E487" s="72">
        <f t="shared" si="7"/>
        <v>125</v>
      </c>
    </row>
    <row r="488" spans="1:5" ht="28.2" customHeight="1">
      <c r="A488" s="23" t="s">
        <v>856</v>
      </c>
      <c r="B488" s="34" t="s">
        <v>910</v>
      </c>
      <c r="C488" s="36" t="s">
        <v>949</v>
      </c>
      <c r="D488" s="73">
        <v>135</v>
      </c>
      <c r="E488" s="72">
        <f t="shared" si="7"/>
        <v>135</v>
      </c>
    </row>
    <row r="489" spans="1:5" ht="28.2" customHeight="1">
      <c r="A489" s="23" t="s">
        <v>856</v>
      </c>
      <c r="B489" s="41" t="s">
        <v>911</v>
      </c>
      <c r="C489" s="33" t="s">
        <v>950</v>
      </c>
      <c r="D489" s="73">
        <v>79</v>
      </c>
      <c r="E489" s="72">
        <f t="shared" si="7"/>
        <v>79</v>
      </c>
    </row>
    <row r="490" spans="1:5" ht="28.2" customHeight="1">
      <c r="A490" s="23" t="s">
        <v>782</v>
      </c>
      <c r="B490" s="50" t="s">
        <v>737</v>
      </c>
      <c r="C490" s="36" t="s">
        <v>738</v>
      </c>
      <c r="D490" s="73">
        <v>125</v>
      </c>
      <c r="E490" s="72">
        <f t="shared" si="7"/>
        <v>125</v>
      </c>
    </row>
    <row r="491" spans="1:5" ht="28.2" customHeight="1">
      <c r="A491" s="23" t="s">
        <v>782</v>
      </c>
      <c r="B491" s="50" t="s">
        <v>270</v>
      </c>
      <c r="C491" s="38" t="s">
        <v>271</v>
      </c>
      <c r="D491" s="73">
        <v>79</v>
      </c>
      <c r="E491" s="72">
        <f t="shared" si="7"/>
        <v>79</v>
      </c>
    </row>
    <row r="492" spans="1:5" ht="28.2" customHeight="1">
      <c r="A492" s="23" t="s">
        <v>782</v>
      </c>
      <c r="B492" s="29" t="s">
        <v>272</v>
      </c>
      <c r="C492" s="68" t="s">
        <v>273</v>
      </c>
      <c r="D492" s="73">
        <v>189</v>
      </c>
      <c r="E492" s="72">
        <f t="shared" si="7"/>
        <v>189</v>
      </c>
    </row>
    <row r="493" spans="1:5" ht="28.2" customHeight="1">
      <c r="A493" s="23" t="s">
        <v>856</v>
      </c>
      <c r="B493" s="29" t="s">
        <v>928</v>
      </c>
      <c r="C493" s="48" t="s">
        <v>929</v>
      </c>
      <c r="D493" s="73">
        <v>65</v>
      </c>
      <c r="E493" s="72">
        <f t="shared" si="7"/>
        <v>65</v>
      </c>
    </row>
    <row r="494" spans="1:5" ht="28.2" customHeight="1">
      <c r="A494" s="23" t="s">
        <v>782</v>
      </c>
      <c r="B494" s="34" t="s">
        <v>956</v>
      </c>
      <c r="C494" s="36" t="s">
        <v>957</v>
      </c>
      <c r="D494" s="73">
        <v>170</v>
      </c>
      <c r="E494" s="72">
        <f t="shared" si="7"/>
        <v>170</v>
      </c>
    </row>
    <row r="495" spans="1:5" ht="28.2" customHeight="1">
      <c r="A495" s="23" t="s">
        <v>856</v>
      </c>
      <c r="B495" s="31" t="s">
        <v>863</v>
      </c>
      <c r="C495" s="76" t="s">
        <v>864</v>
      </c>
      <c r="D495" s="73">
        <v>250</v>
      </c>
      <c r="E495" s="72">
        <f t="shared" si="7"/>
        <v>250</v>
      </c>
    </row>
    <row r="496" spans="1:5" ht="28.2" customHeight="1">
      <c r="A496" s="23" t="s">
        <v>782</v>
      </c>
      <c r="B496" s="24" t="s">
        <v>274</v>
      </c>
      <c r="C496" s="68" t="s">
        <v>275</v>
      </c>
      <c r="D496" s="73">
        <v>250</v>
      </c>
      <c r="E496" s="72">
        <f t="shared" si="7"/>
        <v>250</v>
      </c>
    </row>
    <row r="497" spans="1:5" ht="28.2" customHeight="1">
      <c r="A497" s="23" t="s">
        <v>782</v>
      </c>
      <c r="B497" s="41" t="s">
        <v>276</v>
      </c>
      <c r="C497" s="68" t="s">
        <v>277</v>
      </c>
      <c r="D497" s="73">
        <v>79</v>
      </c>
      <c r="E497" s="72">
        <f t="shared" si="7"/>
        <v>79</v>
      </c>
    </row>
    <row r="498" spans="1:5" ht="28.2" customHeight="1">
      <c r="A498" s="23" t="s">
        <v>782</v>
      </c>
      <c r="B498" s="31" t="s">
        <v>278</v>
      </c>
      <c r="C498" s="75" t="s">
        <v>279</v>
      </c>
      <c r="D498" s="73">
        <v>79</v>
      </c>
      <c r="E498" s="72">
        <f t="shared" si="7"/>
        <v>79</v>
      </c>
    </row>
    <row r="499" spans="1:5" ht="28.2" customHeight="1">
      <c r="A499" s="23" t="s">
        <v>782</v>
      </c>
      <c r="B499" s="61" t="s">
        <v>280</v>
      </c>
      <c r="C499" s="45" t="s">
        <v>281</v>
      </c>
      <c r="D499" s="73">
        <v>250</v>
      </c>
      <c r="E499" s="72">
        <f t="shared" si="7"/>
        <v>250</v>
      </c>
    </row>
    <row r="500" spans="1:5" ht="28.2" customHeight="1">
      <c r="A500" s="23" t="s">
        <v>782</v>
      </c>
      <c r="B500" s="24" t="s">
        <v>282</v>
      </c>
      <c r="C500" s="74" t="s">
        <v>283</v>
      </c>
      <c r="D500" s="73">
        <v>79</v>
      </c>
      <c r="E500" s="72">
        <f t="shared" si="7"/>
        <v>79</v>
      </c>
    </row>
    <row r="501" spans="1:5" ht="28.2" customHeight="1">
      <c r="A501" s="23" t="s">
        <v>782</v>
      </c>
      <c r="B501" s="24" t="s">
        <v>739</v>
      </c>
      <c r="C501" s="28" t="s">
        <v>740</v>
      </c>
      <c r="D501" s="73">
        <v>119</v>
      </c>
      <c r="E501" s="72">
        <f t="shared" si="7"/>
        <v>119</v>
      </c>
    </row>
    <row r="502" spans="1:5" ht="28.2" customHeight="1">
      <c r="A502" s="23" t="s">
        <v>856</v>
      </c>
      <c r="B502" s="24" t="s">
        <v>794</v>
      </c>
      <c r="C502" s="33" t="s">
        <v>906</v>
      </c>
      <c r="D502" s="73">
        <v>159</v>
      </c>
      <c r="E502" s="72">
        <f t="shared" si="7"/>
        <v>159</v>
      </c>
    </row>
    <row r="503" spans="1:5" ht="28.2" customHeight="1">
      <c r="A503" s="23" t="s">
        <v>856</v>
      </c>
      <c r="B503" s="32" t="s">
        <v>795</v>
      </c>
      <c r="C503" s="33" t="s">
        <v>907</v>
      </c>
      <c r="D503" s="73">
        <v>112</v>
      </c>
      <c r="E503" s="72">
        <f t="shared" si="7"/>
        <v>112</v>
      </c>
    </row>
    <row r="504" spans="1:5" ht="28.2" customHeight="1">
      <c r="A504" s="23" t="s">
        <v>782</v>
      </c>
      <c r="B504" s="31" t="s">
        <v>284</v>
      </c>
      <c r="C504" s="28" t="s">
        <v>285</v>
      </c>
      <c r="D504" s="73">
        <v>79</v>
      </c>
      <c r="E504" s="72">
        <f t="shared" si="7"/>
        <v>79</v>
      </c>
    </row>
    <row r="505" spans="1:5" ht="28.2" customHeight="1">
      <c r="A505" s="23" t="s">
        <v>782</v>
      </c>
      <c r="B505" s="32" t="s">
        <v>741</v>
      </c>
      <c r="C505" s="33" t="s">
        <v>742</v>
      </c>
      <c r="D505" s="73">
        <v>159</v>
      </c>
      <c r="E505" s="72">
        <f t="shared" si="7"/>
        <v>159</v>
      </c>
    </row>
    <row r="506" spans="1:5" ht="28.2" customHeight="1">
      <c r="A506" s="23" t="s">
        <v>782</v>
      </c>
      <c r="B506" s="24" t="s">
        <v>286</v>
      </c>
      <c r="C506" s="28" t="s">
        <v>287</v>
      </c>
      <c r="D506" s="73">
        <v>79</v>
      </c>
      <c r="E506" s="72">
        <f t="shared" si="7"/>
        <v>79</v>
      </c>
    </row>
    <row r="507" spans="1:5" ht="28.2" customHeight="1">
      <c r="A507" s="23" t="s">
        <v>782</v>
      </c>
      <c r="B507" s="31" t="s">
        <v>958</v>
      </c>
      <c r="C507" s="33" t="s">
        <v>959</v>
      </c>
      <c r="D507" s="73">
        <v>185</v>
      </c>
      <c r="E507" s="72">
        <f t="shared" si="7"/>
        <v>185</v>
      </c>
    </row>
    <row r="508" spans="1:5" ht="28.2" customHeight="1">
      <c r="A508" s="23" t="s">
        <v>782</v>
      </c>
      <c r="B508" s="31" t="s">
        <v>290</v>
      </c>
      <c r="C508" s="68" t="s">
        <v>291</v>
      </c>
      <c r="D508" s="73">
        <v>107</v>
      </c>
      <c r="E508" s="72">
        <f t="shared" si="7"/>
        <v>107</v>
      </c>
    </row>
    <row r="509" spans="1:5" ht="28.2" customHeight="1">
      <c r="A509" s="23" t="s">
        <v>782</v>
      </c>
      <c r="B509" s="27" t="s">
        <v>343</v>
      </c>
      <c r="C509" s="76" t="s">
        <v>344</v>
      </c>
      <c r="D509" s="73">
        <v>75</v>
      </c>
      <c r="E509" s="72">
        <f t="shared" si="7"/>
        <v>75</v>
      </c>
    </row>
    <row r="510" spans="1:5" ht="28.2" customHeight="1">
      <c r="A510" s="23" t="s">
        <v>782</v>
      </c>
      <c r="B510" s="31" t="s">
        <v>345</v>
      </c>
      <c r="C510" s="28" t="s">
        <v>346</v>
      </c>
      <c r="D510" s="73">
        <v>25</v>
      </c>
      <c r="E510" s="72">
        <f t="shared" si="7"/>
        <v>25</v>
      </c>
    </row>
    <row r="511" spans="1:5" ht="28.2" customHeight="1">
      <c r="A511" s="23" t="s">
        <v>782</v>
      </c>
      <c r="B511" s="31" t="s">
        <v>347</v>
      </c>
      <c r="C511" s="28" t="s">
        <v>348</v>
      </c>
      <c r="D511" s="73">
        <v>25</v>
      </c>
      <c r="E511" s="72">
        <f t="shared" si="7"/>
        <v>25</v>
      </c>
    </row>
    <row r="512" spans="1:5" ht="28.2" customHeight="1">
      <c r="A512" s="23" t="s">
        <v>782</v>
      </c>
      <c r="B512" s="31" t="s">
        <v>349</v>
      </c>
      <c r="C512" s="28" t="s">
        <v>350</v>
      </c>
      <c r="D512" s="73">
        <v>39</v>
      </c>
      <c r="E512" s="72">
        <f t="shared" si="7"/>
        <v>39</v>
      </c>
    </row>
    <row r="513" spans="1:5" ht="28.2" customHeight="1">
      <c r="A513" s="23" t="s">
        <v>782</v>
      </c>
      <c r="B513" s="31" t="s">
        <v>351</v>
      </c>
      <c r="C513" s="33" t="s">
        <v>352</v>
      </c>
      <c r="D513" s="73">
        <v>45</v>
      </c>
      <c r="E513" s="72">
        <f t="shared" si="7"/>
        <v>45</v>
      </c>
    </row>
    <row r="514" spans="1:5" ht="28.2" customHeight="1">
      <c r="A514" s="23" t="s">
        <v>782</v>
      </c>
      <c r="B514" s="41" t="s">
        <v>353</v>
      </c>
      <c r="C514" s="74" t="s">
        <v>354</v>
      </c>
      <c r="D514" s="73">
        <v>75</v>
      </c>
      <c r="E514" s="72">
        <f t="shared" si="7"/>
        <v>75</v>
      </c>
    </row>
    <row r="515" spans="1:5" ht="28.2" customHeight="1">
      <c r="A515" s="23" t="s">
        <v>782</v>
      </c>
      <c r="B515" s="24" t="s">
        <v>725</v>
      </c>
      <c r="C515" s="28" t="s">
        <v>726</v>
      </c>
      <c r="D515" s="73">
        <v>80</v>
      </c>
      <c r="E515" s="72">
        <f t="shared" si="7"/>
        <v>80</v>
      </c>
    </row>
    <row r="516" spans="1:5" ht="28.2" customHeight="1">
      <c r="A516" s="23" t="s">
        <v>782</v>
      </c>
      <c r="B516" s="50" t="s">
        <v>355</v>
      </c>
      <c r="C516" s="28" t="s">
        <v>356</v>
      </c>
      <c r="D516" s="73">
        <v>25</v>
      </c>
      <c r="E516" s="72">
        <f t="shared" si="7"/>
        <v>25</v>
      </c>
    </row>
    <row r="517" spans="1:5" ht="28.2" customHeight="1">
      <c r="A517" s="23" t="s">
        <v>782</v>
      </c>
      <c r="B517" s="41" t="s">
        <v>357</v>
      </c>
      <c r="C517" s="74" t="s">
        <v>358</v>
      </c>
      <c r="D517" s="73">
        <v>25</v>
      </c>
      <c r="E517" s="72">
        <f t="shared" si="7"/>
        <v>25</v>
      </c>
    </row>
    <row r="518" spans="1:5" ht="28.2" customHeight="1">
      <c r="A518" s="23" t="s">
        <v>782</v>
      </c>
      <c r="B518" s="32" t="s">
        <v>359</v>
      </c>
      <c r="C518" s="36" t="s">
        <v>1175</v>
      </c>
      <c r="D518" s="73">
        <v>25</v>
      </c>
      <c r="E518" s="72">
        <f t="shared" si="7"/>
        <v>25</v>
      </c>
    </row>
    <row r="519" spans="1:5" ht="28.2" customHeight="1">
      <c r="A519" s="23" t="s">
        <v>782</v>
      </c>
      <c r="B519" s="29" t="s">
        <v>360</v>
      </c>
      <c r="C519" s="28" t="s">
        <v>361</v>
      </c>
      <c r="D519" s="73">
        <v>25</v>
      </c>
      <c r="E519" s="72">
        <f t="shared" ref="E519:E582" si="8">D519*(1-$E$5)</f>
        <v>25</v>
      </c>
    </row>
    <row r="520" spans="1:5" ht="28.2" customHeight="1">
      <c r="A520" s="23" t="s">
        <v>782</v>
      </c>
      <c r="B520" s="41" t="s">
        <v>796</v>
      </c>
      <c r="C520" s="74" t="s">
        <v>1176</v>
      </c>
      <c r="D520" s="73">
        <v>95</v>
      </c>
      <c r="E520" s="72">
        <f t="shared" si="8"/>
        <v>95</v>
      </c>
    </row>
    <row r="521" spans="1:5" ht="28.2" customHeight="1">
      <c r="A521" s="23" t="s">
        <v>782</v>
      </c>
      <c r="B521" s="50" t="s">
        <v>797</v>
      </c>
      <c r="C521" s="30" t="s">
        <v>1177</v>
      </c>
      <c r="D521" s="73">
        <v>230</v>
      </c>
      <c r="E521" s="72">
        <f t="shared" si="8"/>
        <v>230</v>
      </c>
    </row>
    <row r="522" spans="1:5" ht="28.2" customHeight="1">
      <c r="A522" s="23" t="s">
        <v>782</v>
      </c>
      <c r="B522" s="32" t="s">
        <v>798</v>
      </c>
      <c r="C522" s="28" t="s">
        <v>1178</v>
      </c>
      <c r="D522" s="73">
        <v>125</v>
      </c>
      <c r="E522" s="72">
        <f t="shared" si="8"/>
        <v>125</v>
      </c>
    </row>
    <row r="523" spans="1:5" ht="28.2" customHeight="1">
      <c r="A523" s="23" t="s">
        <v>782</v>
      </c>
      <c r="B523" s="31" t="s">
        <v>362</v>
      </c>
      <c r="C523" s="28" t="s">
        <v>363</v>
      </c>
      <c r="D523" s="73">
        <v>99</v>
      </c>
      <c r="E523" s="72">
        <f t="shared" si="8"/>
        <v>99</v>
      </c>
    </row>
    <row r="524" spans="1:5" ht="28.2" customHeight="1">
      <c r="A524" s="23" t="s">
        <v>782</v>
      </c>
      <c r="B524" s="32" t="s">
        <v>364</v>
      </c>
      <c r="C524" s="36" t="s">
        <v>365</v>
      </c>
      <c r="D524" s="73">
        <v>100</v>
      </c>
      <c r="E524" s="72">
        <f t="shared" si="8"/>
        <v>100</v>
      </c>
    </row>
    <row r="525" spans="1:5" ht="28.2" customHeight="1">
      <c r="A525" s="23" t="s">
        <v>782</v>
      </c>
      <c r="B525" s="27" t="s">
        <v>733</v>
      </c>
      <c r="C525" s="48" t="s">
        <v>734</v>
      </c>
      <c r="D525" s="73">
        <v>100</v>
      </c>
      <c r="E525" s="72">
        <f t="shared" si="8"/>
        <v>100</v>
      </c>
    </row>
    <row r="526" spans="1:5" ht="28.2" customHeight="1">
      <c r="A526" s="23" t="s">
        <v>782</v>
      </c>
      <c r="B526" s="27" t="s">
        <v>1312</v>
      </c>
      <c r="C526" s="68" t="s">
        <v>1313</v>
      </c>
      <c r="D526" s="73">
        <v>133</v>
      </c>
      <c r="E526" s="72">
        <f t="shared" si="8"/>
        <v>133</v>
      </c>
    </row>
    <row r="527" spans="1:5" ht="28.2" customHeight="1">
      <c r="A527" s="23" t="s">
        <v>782</v>
      </c>
      <c r="B527" s="27" t="s">
        <v>366</v>
      </c>
      <c r="C527" s="36" t="s">
        <v>367</v>
      </c>
      <c r="D527" s="73">
        <v>25</v>
      </c>
      <c r="E527" s="72">
        <f t="shared" si="8"/>
        <v>25</v>
      </c>
    </row>
    <row r="528" spans="1:5" ht="28.2" customHeight="1">
      <c r="A528" s="23" t="s">
        <v>782</v>
      </c>
      <c r="B528" s="27" t="s">
        <v>368</v>
      </c>
      <c r="C528" s="36" t="s">
        <v>369</v>
      </c>
      <c r="D528" s="73">
        <v>25</v>
      </c>
      <c r="E528" s="72">
        <f t="shared" si="8"/>
        <v>25</v>
      </c>
    </row>
    <row r="529" spans="1:5" ht="28.2" customHeight="1">
      <c r="A529" s="23" t="s">
        <v>782</v>
      </c>
      <c r="B529" s="27" t="s">
        <v>1281</v>
      </c>
      <c r="C529" s="45" t="s">
        <v>1282</v>
      </c>
      <c r="D529" s="73">
        <v>35</v>
      </c>
      <c r="E529" s="72">
        <f t="shared" si="8"/>
        <v>35</v>
      </c>
    </row>
    <row r="530" spans="1:5" ht="28.2" customHeight="1">
      <c r="A530" s="23" t="s">
        <v>782</v>
      </c>
      <c r="B530" s="41" t="s">
        <v>370</v>
      </c>
      <c r="C530" s="76" t="s">
        <v>371</v>
      </c>
      <c r="D530" s="73">
        <v>69</v>
      </c>
      <c r="E530" s="72">
        <f t="shared" si="8"/>
        <v>69</v>
      </c>
    </row>
    <row r="531" spans="1:5" ht="28.2" customHeight="1">
      <c r="A531" s="23" t="s">
        <v>782</v>
      </c>
      <c r="B531" s="24" t="s">
        <v>372</v>
      </c>
      <c r="C531" s="74" t="s">
        <v>373</v>
      </c>
      <c r="D531" s="73">
        <v>80</v>
      </c>
      <c r="E531" s="72">
        <f t="shared" si="8"/>
        <v>80</v>
      </c>
    </row>
    <row r="532" spans="1:5" ht="28.2" customHeight="1">
      <c r="A532" s="23" t="s">
        <v>782</v>
      </c>
      <c r="B532" s="32" t="s">
        <v>374</v>
      </c>
      <c r="C532" s="36" t="s">
        <v>1005</v>
      </c>
      <c r="D532" s="73">
        <v>35</v>
      </c>
      <c r="E532" s="72">
        <f t="shared" si="8"/>
        <v>35</v>
      </c>
    </row>
    <row r="533" spans="1:5" ht="28.2" customHeight="1">
      <c r="A533" s="23" t="s">
        <v>782</v>
      </c>
      <c r="B533" s="41" t="s">
        <v>375</v>
      </c>
      <c r="C533" s="36" t="s">
        <v>376</v>
      </c>
      <c r="D533" s="73">
        <v>80</v>
      </c>
      <c r="E533" s="72">
        <f t="shared" si="8"/>
        <v>80</v>
      </c>
    </row>
    <row r="534" spans="1:5" ht="28.2" customHeight="1">
      <c r="A534" s="23" t="s">
        <v>782</v>
      </c>
      <c r="B534" s="41" t="s">
        <v>946</v>
      </c>
      <c r="C534" s="28" t="s">
        <v>947</v>
      </c>
      <c r="D534" s="73">
        <v>85</v>
      </c>
      <c r="E534" s="72">
        <f t="shared" si="8"/>
        <v>85</v>
      </c>
    </row>
    <row r="535" spans="1:5" ht="28.2" customHeight="1">
      <c r="A535" s="23" t="s">
        <v>782</v>
      </c>
      <c r="B535" s="41" t="s">
        <v>377</v>
      </c>
      <c r="C535" s="36" t="s">
        <v>378</v>
      </c>
      <c r="D535" s="73">
        <v>80</v>
      </c>
      <c r="E535" s="72">
        <f t="shared" si="8"/>
        <v>80</v>
      </c>
    </row>
    <row r="536" spans="1:5" ht="28.2" customHeight="1">
      <c r="A536" s="23" t="s">
        <v>782</v>
      </c>
      <c r="B536" s="27" t="s">
        <v>727</v>
      </c>
      <c r="C536" s="36" t="s">
        <v>728</v>
      </c>
      <c r="D536" s="73">
        <v>85</v>
      </c>
      <c r="E536" s="72">
        <f t="shared" si="8"/>
        <v>85</v>
      </c>
    </row>
    <row r="537" spans="1:5" ht="28.2" customHeight="1">
      <c r="A537" s="23" t="s">
        <v>782</v>
      </c>
      <c r="B537" s="31" t="s">
        <v>729</v>
      </c>
      <c r="C537" s="28" t="s">
        <v>730</v>
      </c>
      <c r="D537" s="73">
        <v>80</v>
      </c>
      <c r="E537" s="72">
        <f t="shared" si="8"/>
        <v>80</v>
      </c>
    </row>
    <row r="538" spans="1:5" ht="28.2" customHeight="1">
      <c r="A538" s="23" t="s">
        <v>782</v>
      </c>
      <c r="B538" s="32" t="s">
        <v>379</v>
      </c>
      <c r="C538" s="75" t="s">
        <v>380</v>
      </c>
      <c r="D538" s="73">
        <v>25</v>
      </c>
      <c r="E538" s="72">
        <f t="shared" si="8"/>
        <v>25</v>
      </c>
    </row>
    <row r="539" spans="1:5" ht="28.2" customHeight="1">
      <c r="A539" s="23" t="s">
        <v>782</v>
      </c>
      <c r="B539" s="27" t="s">
        <v>381</v>
      </c>
      <c r="C539" s="51" t="s">
        <v>382</v>
      </c>
      <c r="D539" s="73">
        <v>35</v>
      </c>
      <c r="E539" s="72">
        <f t="shared" si="8"/>
        <v>35</v>
      </c>
    </row>
    <row r="540" spans="1:5" ht="28.2" customHeight="1">
      <c r="A540" s="23" t="s">
        <v>782</v>
      </c>
      <c r="B540" s="32" t="s">
        <v>388</v>
      </c>
      <c r="C540" s="33" t="s">
        <v>389</v>
      </c>
      <c r="D540" s="73">
        <v>25</v>
      </c>
      <c r="E540" s="72">
        <f t="shared" si="8"/>
        <v>25</v>
      </c>
    </row>
    <row r="541" spans="1:5" ht="28.2" customHeight="1">
      <c r="A541" s="23" t="s">
        <v>782</v>
      </c>
      <c r="B541" s="27" t="s">
        <v>735</v>
      </c>
      <c r="C541" s="33" t="s">
        <v>736</v>
      </c>
      <c r="D541" s="73">
        <v>25</v>
      </c>
      <c r="E541" s="72">
        <f t="shared" si="8"/>
        <v>25</v>
      </c>
    </row>
    <row r="542" spans="1:5" ht="28.2" customHeight="1">
      <c r="A542" s="23" t="s">
        <v>782</v>
      </c>
      <c r="B542" s="27" t="s">
        <v>390</v>
      </c>
      <c r="C542" s="74" t="s">
        <v>391</v>
      </c>
      <c r="D542" s="73">
        <v>25</v>
      </c>
      <c r="E542" s="72">
        <f t="shared" si="8"/>
        <v>25</v>
      </c>
    </row>
    <row r="543" spans="1:5" ht="28.2" customHeight="1">
      <c r="A543" s="23" t="s">
        <v>782</v>
      </c>
      <c r="B543" s="34" t="s">
        <v>1314</v>
      </c>
      <c r="C543" s="74" t="s">
        <v>1315</v>
      </c>
      <c r="D543" s="73">
        <v>133</v>
      </c>
      <c r="E543" s="72">
        <f t="shared" si="8"/>
        <v>133</v>
      </c>
    </row>
    <row r="544" spans="1:5" ht="28.2" customHeight="1">
      <c r="A544" s="23" t="s">
        <v>782</v>
      </c>
      <c r="B544" s="27" t="s">
        <v>1179</v>
      </c>
      <c r="C544" s="45" t="s">
        <v>1180</v>
      </c>
      <c r="D544" s="73">
        <v>79</v>
      </c>
      <c r="E544" s="72">
        <f t="shared" si="8"/>
        <v>79</v>
      </c>
    </row>
    <row r="545" spans="1:5" ht="28.2" customHeight="1">
      <c r="A545" s="23" t="s">
        <v>782</v>
      </c>
      <c r="B545" s="31" t="s">
        <v>392</v>
      </c>
      <c r="C545" s="68" t="s">
        <v>393</v>
      </c>
      <c r="D545" s="73">
        <v>2250</v>
      </c>
      <c r="E545" s="72">
        <f t="shared" si="8"/>
        <v>2250</v>
      </c>
    </row>
    <row r="546" spans="1:5" ht="28.2" customHeight="1">
      <c r="A546" s="23" t="s">
        <v>782</v>
      </c>
      <c r="B546" s="41" t="s">
        <v>394</v>
      </c>
      <c r="C546" s="36" t="s">
        <v>395</v>
      </c>
      <c r="D546" s="73">
        <v>265</v>
      </c>
      <c r="E546" s="72">
        <f t="shared" si="8"/>
        <v>265</v>
      </c>
    </row>
    <row r="547" spans="1:5" ht="28.2" customHeight="1">
      <c r="A547" s="23" t="s">
        <v>782</v>
      </c>
      <c r="B547" s="41" t="s">
        <v>983</v>
      </c>
      <c r="C547" s="75" t="s">
        <v>1181</v>
      </c>
      <c r="D547" s="73">
        <v>100</v>
      </c>
      <c r="E547" s="72">
        <f t="shared" si="8"/>
        <v>100</v>
      </c>
    </row>
    <row r="548" spans="1:5" ht="28.2" customHeight="1">
      <c r="A548" s="23" t="s">
        <v>782</v>
      </c>
      <c r="B548" s="50" t="s">
        <v>1336</v>
      </c>
      <c r="C548" s="33" t="s">
        <v>1337</v>
      </c>
      <c r="D548" s="73">
        <v>67</v>
      </c>
      <c r="E548" s="72">
        <f t="shared" si="8"/>
        <v>67</v>
      </c>
    </row>
    <row r="549" spans="1:5" ht="28.2" customHeight="1">
      <c r="A549" s="23" t="s">
        <v>782</v>
      </c>
      <c r="B549" s="24" t="s">
        <v>1338</v>
      </c>
      <c r="C549" s="75" t="s">
        <v>1339</v>
      </c>
      <c r="D549" s="73">
        <v>67</v>
      </c>
      <c r="E549" s="72">
        <f t="shared" si="8"/>
        <v>67</v>
      </c>
    </row>
    <row r="550" spans="1:5" ht="28.2" customHeight="1">
      <c r="A550" s="23" t="s">
        <v>782</v>
      </c>
      <c r="B550" s="31" t="s">
        <v>975</v>
      </c>
      <c r="C550" s="33" t="s">
        <v>986</v>
      </c>
      <c r="D550" s="73">
        <v>100</v>
      </c>
      <c r="E550" s="72">
        <f t="shared" si="8"/>
        <v>100</v>
      </c>
    </row>
    <row r="551" spans="1:5" ht="28.2" customHeight="1">
      <c r="A551" s="23" t="s">
        <v>782</v>
      </c>
      <c r="B551" s="27" t="s">
        <v>695</v>
      </c>
      <c r="C551" s="74" t="s">
        <v>696</v>
      </c>
      <c r="D551" s="73">
        <v>124</v>
      </c>
      <c r="E551" s="72">
        <f t="shared" si="8"/>
        <v>124</v>
      </c>
    </row>
    <row r="552" spans="1:5" ht="28.2" customHeight="1">
      <c r="A552" s="23" t="s">
        <v>782</v>
      </c>
      <c r="B552" s="31" t="s">
        <v>396</v>
      </c>
      <c r="C552" s="33" t="s">
        <v>397</v>
      </c>
      <c r="D552" s="73">
        <v>29</v>
      </c>
      <c r="E552" s="72">
        <f t="shared" si="8"/>
        <v>29</v>
      </c>
    </row>
    <row r="553" spans="1:5" ht="28.2" customHeight="1">
      <c r="A553" s="23" t="s">
        <v>778</v>
      </c>
      <c r="B553" s="29" t="s">
        <v>398</v>
      </c>
      <c r="C553" s="33" t="s">
        <v>399</v>
      </c>
      <c r="D553" s="73">
        <v>1133</v>
      </c>
      <c r="E553" s="72">
        <f t="shared" si="8"/>
        <v>1133</v>
      </c>
    </row>
    <row r="554" spans="1:5" ht="28.2" customHeight="1">
      <c r="A554" s="63" t="s">
        <v>892</v>
      </c>
      <c r="B554" s="64" t="s">
        <v>1332</v>
      </c>
      <c r="C554" s="68" t="s">
        <v>1333</v>
      </c>
      <c r="D554" s="73">
        <v>601</v>
      </c>
      <c r="E554" s="72">
        <f t="shared" si="8"/>
        <v>601</v>
      </c>
    </row>
    <row r="555" spans="1:5" ht="28.2" customHeight="1">
      <c r="A555" s="23" t="s">
        <v>892</v>
      </c>
      <c r="B555" s="32" t="s">
        <v>1069</v>
      </c>
      <c r="C555" s="68" t="s">
        <v>1078</v>
      </c>
      <c r="D555" s="73">
        <v>743</v>
      </c>
      <c r="E555" s="72">
        <f t="shared" si="8"/>
        <v>743</v>
      </c>
    </row>
    <row r="556" spans="1:5" ht="28.2" customHeight="1">
      <c r="A556" s="63" t="s">
        <v>892</v>
      </c>
      <c r="B556" s="64" t="s">
        <v>1070</v>
      </c>
      <c r="C556" s="68" t="s">
        <v>1079</v>
      </c>
      <c r="D556" s="73">
        <v>743</v>
      </c>
      <c r="E556" s="72">
        <f t="shared" si="8"/>
        <v>743</v>
      </c>
    </row>
    <row r="557" spans="1:5" ht="28.2" customHeight="1">
      <c r="A557" s="23" t="s">
        <v>892</v>
      </c>
      <c r="B557" s="32" t="s">
        <v>882</v>
      </c>
      <c r="C557" s="36" t="s">
        <v>1078</v>
      </c>
      <c r="D557" s="73">
        <v>743</v>
      </c>
      <c r="E557" s="72">
        <f t="shared" si="8"/>
        <v>743</v>
      </c>
    </row>
    <row r="558" spans="1:5" ht="28.2" customHeight="1">
      <c r="A558" s="23" t="s">
        <v>892</v>
      </c>
      <c r="B558" s="50" t="s">
        <v>883</v>
      </c>
      <c r="C558" s="36" t="s">
        <v>1079</v>
      </c>
      <c r="D558" s="73">
        <v>743</v>
      </c>
      <c r="E558" s="72">
        <f t="shared" si="8"/>
        <v>743</v>
      </c>
    </row>
    <row r="559" spans="1:5" ht="28.2" customHeight="1">
      <c r="A559" s="23" t="s">
        <v>892</v>
      </c>
      <c r="B559" s="32" t="s">
        <v>884</v>
      </c>
      <c r="C559" s="33" t="s">
        <v>893</v>
      </c>
      <c r="D559" s="73">
        <v>639</v>
      </c>
      <c r="E559" s="72">
        <f t="shared" si="8"/>
        <v>639</v>
      </c>
    </row>
    <row r="560" spans="1:5" ht="28.2" customHeight="1">
      <c r="A560" s="23" t="s">
        <v>892</v>
      </c>
      <c r="B560" s="31" t="s">
        <v>885</v>
      </c>
      <c r="C560" s="35" t="s">
        <v>894</v>
      </c>
      <c r="D560" s="73">
        <v>1071</v>
      </c>
      <c r="E560" s="72">
        <f t="shared" si="8"/>
        <v>1071</v>
      </c>
    </row>
    <row r="561" spans="1:5" ht="28.2" customHeight="1">
      <c r="A561" s="23" t="s">
        <v>892</v>
      </c>
      <c r="B561" s="24" t="s">
        <v>886</v>
      </c>
      <c r="C561" s="33" t="s">
        <v>895</v>
      </c>
      <c r="D561" s="73">
        <v>1071</v>
      </c>
      <c r="E561" s="72">
        <f t="shared" si="8"/>
        <v>1071</v>
      </c>
    </row>
    <row r="562" spans="1:5" ht="28.2" customHeight="1">
      <c r="A562" s="63" t="s">
        <v>892</v>
      </c>
      <c r="B562" s="64" t="s">
        <v>1071</v>
      </c>
      <c r="C562" s="68" t="s">
        <v>1080</v>
      </c>
      <c r="D562" s="73">
        <v>1687</v>
      </c>
      <c r="E562" s="72">
        <f t="shared" si="8"/>
        <v>1687</v>
      </c>
    </row>
    <row r="563" spans="1:5" ht="28.2" customHeight="1">
      <c r="A563" s="23" t="s">
        <v>892</v>
      </c>
      <c r="B563" s="31" t="s">
        <v>1334</v>
      </c>
      <c r="C563" s="68" t="s">
        <v>1335</v>
      </c>
      <c r="D563" s="73">
        <v>1687</v>
      </c>
      <c r="E563" s="72">
        <f t="shared" si="8"/>
        <v>1687</v>
      </c>
    </row>
    <row r="564" spans="1:5" ht="28.2" customHeight="1">
      <c r="A564" s="23" t="s">
        <v>892</v>
      </c>
      <c r="B564" s="31" t="s">
        <v>887</v>
      </c>
      <c r="C564" s="36" t="s">
        <v>896</v>
      </c>
      <c r="D564" s="73">
        <v>892</v>
      </c>
      <c r="E564" s="72">
        <f t="shared" si="8"/>
        <v>892</v>
      </c>
    </row>
    <row r="565" spans="1:5" ht="28.2" customHeight="1">
      <c r="A565" s="23" t="s">
        <v>892</v>
      </c>
      <c r="B565" s="32" t="s">
        <v>888</v>
      </c>
      <c r="C565" s="68" t="s">
        <v>897</v>
      </c>
      <c r="D565" s="73">
        <v>892</v>
      </c>
      <c r="E565" s="72">
        <f t="shared" si="8"/>
        <v>892</v>
      </c>
    </row>
    <row r="566" spans="1:5" ht="28.2" customHeight="1">
      <c r="A566" s="23" t="s">
        <v>892</v>
      </c>
      <c r="B566" s="31" t="s">
        <v>889</v>
      </c>
      <c r="C566" s="68" t="s">
        <v>898</v>
      </c>
      <c r="D566" s="73">
        <v>4913</v>
      </c>
      <c r="E566" s="72">
        <f t="shared" si="8"/>
        <v>4913</v>
      </c>
    </row>
    <row r="567" spans="1:5" ht="28.2" customHeight="1">
      <c r="A567" s="63" t="s">
        <v>892</v>
      </c>
      <c r="B567" s="64" t="s">
        <v>890</v>
      </c>
      <c r="C567" s="68" t="s">
        <v>899</v>
      </c>
      <c r="D567" s="73">
        <v>967</v>
      </c>
      <c r="E567" s="72">
        <f t="shared" si="8"/>
        <v>967</v>
      </c>
    </row>
    <row r="568" spans="1:5" ht="28.2" customHeight="1">
      <c r="A568" s="79" t="s">
        <v>892</v>
      </c>
      <c r="B568" s="80" t="s">
        <v>891</v>
      </c>
      <c r="C568" s="81" t="s">
        <v>900</v>
      </c>
      <c r="D568" s="73">
        <v>967</v>
      </c>
      <c r="E568" s="72">
        <f t="shared" si="8"/>
        <v>967</v>
      </c>
    </row>
    <row r="569" spans="1:5" ht="28.2" customHeight="1">
      <c r="A569" s="63" t="s">
        <v>774</v>
      </c>
      <c r="B569" s="64" t="s">
        <v>292</v>
      </c>
      <c r="C569" s="45" t="s">
        <v>293</v>
      </c>
      <c r="D569" s="73">
        <v>85</v>
      </c>
      <c r="E569" s="72">
        <f t="shared" si="8"/>
        <v>85</v>
      </c>
    </row>
    <row r="570" spans="1:5" ht="28.2" customHeight="1">
      <c r="A570" s="23" t="s">
        <v>774</v>
      </c>
      <c r="B570" s="24" t="s">
        <v>294</v>
      </c>
      <c r="C570" s="68" t="s">
        <v>295</v>
      </c>
      <c r="D570" s="73">
        <v>85</v>
      </c>
      <c r="E570" s="72">
        <f t="shared" si="8"/>
        <v>85</v>
      </c>
    </row>
    <row r="571" spans="1:5" ht="28.2" customHeight="1">
      <c r="A571" s="57" t="s">
        <v>774</v>
      </c>
      <c r="B571" s="58" t="s">
        <v>296</v>
      </c>
      <c r="C571" s="68" t="s">
        <v>297</v>
      </c>
      <c r="D571" s="73">
        <v>85</v>
      </c>
      <c r="E571" s="72">
        <f t="shared" si="8"/>
        <v>85</v>
      </c>
    </row>
    <row r="572" spans="1:5" ht="28.2" customHeight="1">
      <c r="A572" s="23" t="s">
        <v>774</v>
      </c>
      <c r="B572" s="32" t="s">
        <v>298</v>
      </c>
      <c r="C572" s="68" t="s">
        <v>299</v>
      </c>
      <c r="D572" s="73">
        <v>85</v>
      </c>
      <c r="E572" s="72">
        <f t="shared" si="8"/>
        <v>85</v>
      </c>
    </row>
    <row r="573" spans="1:5" ht="28.2" customHeight="1">
      <c r="A573" s="23" t="s">
        <v>774</v>
      </c>
      <c r="B573" s="32" t="s">
        <v>300</v>
      </c>
      <c r="C573" s="68" t="s">
        <v>301</v>
      </c>
      <c r="D573" s="73">
        <v>85</v>
      </c>
      <c r="E573" s="72">
        <f t="shared" si="8"/>
        <v>85</v>
      </c>
    </row>
    <row r="574" spans="1:5" ht="28.2" customHeight="1">
      <c r="A574" s="23" t="s">
        <v>774</v>
      </c>
      <c r="B574" s="27" t="s">
        <v>302</v>
      </c>
      <c r="C574" s="68" t="s">
        <v>303</v>
      </c>
      <c r="D574" s="73">
        <v>85</v>
      </c>
      <c r="E574" s="72">
        <f t="shared" si="8"/>
        <v>85</v>
      </c>
    </row>
    <row r="575" spans="1:5" ht="28.2" customHeight="1">
      <c r="A575" s="59" t="s">
        <v>774</v>
      </c>
      <c r="B575" s="24" t="s">
        <v>304</v>
      </c>
      <c r="C575" s="68" t="s">
        <v>305</v>
      </c>
      <c r="D575" s="73">
        <v>85</v>
      </c>
      <c r="E575" s="72">
        <f t="shared" si="8"/>
        <v>85</v>
      </c>
    </row>
    <row r="576" spans="1:5" ht="28.2" customHeight="1">
      <c r="A576" s="23" t="s">
        <v>774</v>
      </c>
      <c r="B576" s="31" t="s">
        <v>306</v>
      </c>
      <c r="C576" s="68" t="s">
        <v>307</v>
      </c>
      <c r="D576" s="73">
        <v>85</v>
      </c>
      <c r="E576" s="72">
        <f t="shared" si="8"/>
        <v>85</v>
      </c>
    </row>
    <row r="577" spans="1:5" ht="28.2" customHeight="1">
      <c r="A577" s="57" t="s">
        <v>774</v>
      </c>
      <c r="B577" s="58" t="s">
        <v>308</v>
      </c>
      <c r="C577" s="68" t="s">
        <v>309</v>
      </c>
      <c r="D577" s="73">
        <v>85</v>
      </c>
      <c r="E577" s="72">
        <f t="shared" si="8"/>
        <v>85</v>
      </c>
    </row>
    <row r="578" spans="1:5" ht="28.2" customHeight="1">
      <c r="A578" s="23" t="s">
        <v>774</v>
      </c>
      <c r="B578" s="50" t="s">
        <v>310</v>
      </c>
      <c r="C578" s="68" t="s">
        <v>311</v>
      </c>
      <c r="D578" s="73">
        <v>250</v>
      </c>
      <c r="E578" s="72">
        <f t="shared" si="8"/>
        <v>250</v>
      </c>
    </row>
    <row r="579" spans="1:5" ht="28.2" customHeight="1">
      <c r="A579" s="57" t="s">
        <v>774</v>
      </c>
      <c r="B579" s="58" t="s">
        <v>312</v>
      </c>
      <c r="C579" s="36" t="s">
        <v>313</v>
      </c>
      <c r="D579" s="73">
        <v>250</v>
      </c>
      <c r="E579" s="72">
        <f t="shared" si="8"/>
        <v>250</v>
      </c>
    </row>
    <row r="580" spans="1:5" ht="28.2" customHeight="1">
      <c r="A580" s="23" t="s">
        <v>774</v>
      </c>
      <c r="B580" s="27" t="s">
        <v>314</v>
      </c>
      <c r="C580" s="68" t="s">
        <v>315</v>
      </c>
      <c r="D580" s="73">
        <v>250</v>
      </c>
      <c r="E580" s="72">
        <f t="shared" si="8"/>
        <v>250</v>
      </c>
    </row>
    <row r="581" spans="1:5" ht="28.2" customHeight="1">
      <c r="A581" s="23" t="s">
        <v>774</v>
      </c>
      <c r="B581" s="27" t="s">
        <v>316</v>
      </c>
      <c r="C581" s="76" t="s">
        <v>317</v>
      </c>
      <c r="D581" s="73">
        <v>250</v>
      </c>
      <c r="E581" s="72">
        <f t="shared" si="8"/>
        <v>250</v>
      </c>
    </row>
    <row r="582" spans="1:5" ht="28.2" customHeight="1">
      <c r="A582" s="23" t="s">
        <v>774</v>
      </c>
      <c r="B582" s="31" t="s">
        <v>318</v>
      </c>
      <c r="C582" s="68" t="s">
        <v>319</v>
      </c>
      <c r="D582" s="73">
        <v>250</v>
      </c>
      <c r="E582" s="72">
        <f t="shared" si="8"/>
        <v>250</v>
      </c>
    </row>
    <row r="583" spans="1:5" ht="28.2" customHeight="1">
      <c r="A583" s="23" t="s">
        <v>774</v>
      </c>
      <c r="B583" s="31" t="s">
        <v>320</v>
      </c>
      <c r="C583" s="68" t="s">
        <v>321</v>
      </c>
      <c r="D583" s="73">
        <v>250</v>
      </c>
      <c r="E583" s="72">
        <f t="shared" ref="E583:E646" si="9">D583*(1-$E$5)</f>
        <v>250</v>
      </c>
    </row>
    <row r="584" spans="1:5" ht="28.2" customHeight="1">
      <c r="A584" s="23" t="s">
        <v>774</v>
      </c>
      <c r="B584" s="50" t="s">
        <v>322</v>
      </c>
      <c r="C584" s="68" t="s">
        <v>323</v>
      </c>
      <c r="D584" s="73">
        <v>199</v>
      </c>
      <c r="E584" s="72">
        <f t="shared" si="9"/>
        <v>199</v>
      </c>
    </row>
    <row r="585" spans="1:5" ht="28.2" customHeight="1">
      <c r="A585" s="23" t="s">
        <v>774</v>
      </c>
      <c r="B585" s="32" t="s">
        <v>324</v>
      </c>
      <c r="C585" s="35" t="s">
        <v>325</v>
      </c>
      <c r="D585" s="73">
        <v>249</v>
      </c>
      <c r="E585" s="72">
        <f t="shared" si="9"/>
        <v>249</v>
      </c>
    </row>
    <row r="586" spans="1:5" ht="28.2" customHeight="1">
      <c r="A586" s="63" t="s">
        <v>774</v>
      </c>
      <c r="B586" s="64" t="s">
        <v>1051</v>
      </c>
      <c r="C586" s="36" t="s">
        <v>1270</v>
      </c>
      <c r="D586" s="73">
        <v>315</v>
      </c>
      <c r="E586" s="72">
        <f t="shared" si="9"/>
        <v>315</v>
      </c>
    </row>
    <row r="587" spans="1:5" ht="28.2" customHeight="1">
      <c r="A587" s="23" t="s">
        <v>774</v>
      </c>
      <c r="B587" s="50" t="s">
        <v>326</v>
      </c>
      <c r="C587" s="68" t="s">
        <v>327</v>
      </c>
      <c r="D587" s="73">
        <v>310</v>
      </c>
      <c r="E587" s="72">
        <f t="shared" si="9"/>
        <v>310</v>
      </c>
    </row>
    <row r="588" spans="1:5" ht="28.2" customHeight="1">
      <c r="A588" s="23" t="s">
        <v>774</v>
      </c>
      <c r="B588" s="27" t="s">
        <v>328</v>
      </c>
      <c r="C588" s="68" t="s">
        <v>877</v>
      </c>
      <c r="D588" s="73">
        <v>310</v>
      </c>
      <c r="E588" s="72">
        <f t="shared" si="9"/>
        <v>310</v>
      </c>
    </row>
    <row r="589" spans="1:5" ht="28.2" customHeight="1">
      <c r="A589" s="59" t="s">
        <v>774</v>
      </c>
      <c r="B589" s="24" t="s">
        <v>329</v>
      </c>
      <c r="C589" s="28" t="s">
        <v>330</v>
      </c>
      <c r="D589" s="73">
        <v>215</v>
      </c>
      <c r="E589" s="72">
        <f t="shared" si="9"/>
        <v>215</v>
      </c>
    </row>
    <row r="590" spans="1:5" ht="28.2" customHeight="1">
      <c r="A590" s="59" t="s">
        <v>774</v>
      </c>
      <c r="B590" s="24" t="s">
        <v>331</v>
      </c>
      <c r="C590" s="38" t="s">
        <v>875</v>
      </c>
      <c r="D590" s="73">
        <v>215</v>
      </c>
      <c r="E590" s="72">
        <f t="shared" si="9"/>
        <v>215</v>
      </c>
    </row>
    <row r="591" spans="1:5" ht="28.2" customHeight="1">
      <c r="A591" s="59" t="s">
        <v>774</v>
      </c>
      <c r="B591" s="24" t="s">
        <v>332</v>
      </c>
      <c r="C591" s="44" t="s">
        <v>333</v>
      </c>
      <c r="D591" s="73">
        <v>215</v>
      </c>
      <c r="E591" s="72">
        <f t="shared" si="9"/>
        <v>215</v>
      </c>
    </row>
    <row r="592" spans="1:5" ht="28.2" customHeight="1">
      <c r="A592" s="59" t="s">
        <v>774</v>
      </c>
      <c r="B592" s="24" t="s">
        <v>334</v>
      </c>
      <c r="C592" s="33" t="s">
        <v>876</v>
      </c>
      <c r="D592" s="73">
        <v>215</v>
      </c>
      <c r="E592" s="72">
        <f t="shared" si="9"/>
        <v>215</v>
      </c>
    </row>
    <row r="593" spans="1:5" ht="28.2" customHeight="1">
      <c r="A593" s="59" t="s">
        <v>774</v>
      </c>
      <c r="B593" s="24" t="s">
        <v>865</v>
      </c>
      <c r="C593" s="33" t="s">
        <v>918</v>
      </c>
      <c r="D593" s="73">
        <v>275</v>
      </c>
      <c r="E593" s="72">
        <f t="shared" si="9"/>
        <v>275</v>
      </c>
    </row>
    <row r="594" spans="1:5" ht="28.2" customHeight="1">
      <c r="A594" s="23" t="s">
        <v>774</v>
      </c>
      <c r="B594" s="24" t="s">
        <v>866</v>
      </c>
      <c r="C594" s="33" t="s">
        <v>919</v>
      </c>
      <c r="D594" s="73">
        <v>275</v>
      </c>
      <c r="E594" s="72">
        <f t="shared" si="9"/>
        <v>275</v>
      </c>
    </row>
    <row r="595" spans="1:5" ht="28.2" customHeight="1">
      <c r="A595" s="23" t="s">
        <v>774</v>
      </c>
      <c r="B595" s="31" t="s">
        <v>680</v>
      </c>
      <c r="C595" s="28" t="s">
        <v>878</v>
      </c>
      <c r="D595" s="73">
        <v>790</v>
      </c>
      <c r="E595" s="72">
        <f t="shared" si="9"/>
        <v>790</v>
      </c>
    </row>
    <row r="596" spans="1:5" ht="28.2" customHeight="1">
      <c r="A596" s="23" t="s">
        <v>774</v>
      </c>
      <c r="B596" s="50" t="s">
        <v>335</v>
      </c>
      <c r="C596" s="33" t="s">
        <v>336</v>
      </c>
      <c r="D596" s="73">
        <v>215</v>
      </c>
      <c r="E596" s="72">
        <f t="shared" si="9"/>
        <v>215</v>
      </c>
    </row>
    <row r="597" spans="1:5" ht="28.2" customHeight="1">
      <c r="A597" s="23" t="s">
        <v>774</v>
      </c>
      <c r="B597" s="24" t="s">
        <v>337</v>
      </c>
      <c r="C597" s="38" t="s">
        <v>873</v>
      </c>
      <c r="D597" s="73">
        <v>215</v>
      </c>
      <c r="E597" s="72">
        <f t="shared" si="9"/>
        <v>215</v>
      </c>
    </row>
    <row r="598" spans="1:5" ht="28.2" customHeight="1">
      <c r="A598" s="23" t="s">
        <v>774</v>
      </c>
      <c r="B598" s="27" t="s">
        <v>683</v>
      </c>
      <c r="C598" s="33" t="s">
        <v>684</v>
      </c>
      <c r="D598" s="73">
        <v>270</v>
      </c>
      <c r="E598" s="72">
        <f t="shared" si="9"/>
        <v>270</v>
      </c>
    </row>
    <row r="599" spans="1:5" ht="28.2" customHeight="1">
      <c r="A599" s="23" t="s">
        <v>774</v>
      </c>
      <c r="B599" s="31" t="s">
        <v>681</v>
      </c>
      <c r="C599" s="33" t="s">
        <v>879</v>
      </c>
      <c r="D599" s="73">
        <v>270</v>
      </c>
      <c r="E599" s="72">
        <f t="shared" si="9"/>
        <v>270</v>
      </c>
    </row>
    <row r="600" spans="1:5" ht="28.2" customHeight="1">
      <c r="A600" s="59" t="s">
        <v>774</v>
      </c>
      <c r="B600" s="24" t="s">
        <v>685</v>
      </c>
      <c r="C600" s="40" t="s">
        <v>686</v>
      </c>
      <c r="D600" s="73">
        <v>270</v>
      </c>
      <c r="E600" s="72">
        <f t="shared" si="9"/>
        <v>270</v>
      </c>
    </row>
    <row r="601" spans="1:5" ht="28.2" customHeight="1">
      <c r="A601" s="59" t="s">
        <v>774</v>
      </c>
      <c r="B601" s="24" t="s">
        <v>682</v>
      </c>
      <c r="C601" s="68" t="s">
        <v>880</v>
      </c>
      <c r="D601" s="73">
        <v>270</v>
      </c>
      <c r="E601" s="72">
        <f t="shared" si="9"/>
        <v>270</v>
      </c>
    </row>
    <row r="602" spans="1:5" ht="28.2" customHeight="1">
      <c r="A602" s="59" t="s">
        <v>774</v>
      </c>
      <c r="B602" s="24" t="s">
        <v>687</v>
      </c>
      <c r="C602" s="36" t="s">
        <v>688</v>
      </c>
      <c r="D602" s="73">
        <v>270</v>
      </c>
      <c r="E602" s="72">
        <f t="shared" si="9"/>
        <v>270</v>
      </c>
    </row>
    <row r="603" spans="1:5" ht="28.2" customHeight="1">
      <c r="A603" s="23" t="s">
        <v>774</v>
      </c>
      <c r="B603" s="24" t="s">
        <v>338</v>
      </c>
      <c r="C603" s="36" t="s">
        <v>339</v>
      </c>
      <c r="D603" s="73">
        <v>215</v>
      </c>
      <c r="E603" s="72">
        <f t="shared" si="9"/>
        <v>215</v>
      </c>
    </row>
    <row r="604" spans="1:5" ht="28.2" customHeight="1">
      <c r="A604" s="23" t="s">
        <v>774</v>
      </c>
      <c r="B604" s="24" t="s">
        <v>340</v>
      </c>
      <c r="C604" s="36" t="s">
        <v>874</v>
      </c>
      <c r="D604" s="73">
        <v>215</v>
      </c>
      <c r="E604" s="72">
        <f t="shared" si="9"/>
        <v>215</v>
      </c>
    </row>
    <row r="605" spans="1:5" ht="30" customHeight="1">
      <c r="A605" s="23" t="s">
        <v>775</v>
      </c>
      <c r="B605" s="27" t="s">
        <v>1065</v>
      </c>
      <c r="C605" s="68" t="s">
        <v>1077</v>
      </c>
      <c r="D605" s="73">
        <v>690</v>
      </c>
      <c r="E605" s="72">
        <f t="shared" si="9"/>
        <v>690</v>
      </c>
    </row>
    <row r="606" spans="1:5" ht="30" customHeight="1">
      <c r="A606" s="59" t="s">
        <v>775</v>
      </c>
      <c r="B606" s="24" t="s">
        <v>762</v>
      </c>
      <c r="C606" s="28" t="s">
        <v>763</v>
      </c>
      <c r="D606" s="73">
        <v>450</v>
      </c>
      <c r="E606" s="72">
        <f t="shared" si="9"/>
        <v>450</v>
      </c>
    </row>
    <row r="607" spans="1:5" ht="30" customHeight="1">
      <c r="A607" s="23" t="s">
        <v>775</v>
      </c>
      <c r="B607" s="27" t="s">
        <v>760</v>
      </c>
      <c r="C607" s="68" t="s">
        <v>761</v>
      </c>
      <c r="D607" s="73">
        <v>990</v>
      </c>
      <c r="E607" s="72">
        <f t="shared" si="9"/>
        <v>990</v>
      </c>
    </row>
    <row r="608" spans="1:5" ht="30" customHeight="1">
      <c r="A608" s="63" t="s">
        <v>775</v>
      </c>
      <c r="B608" s="64" t="s">
        <v>1066</v>
      </c>
      <c r="C608" s="38" t="s">
        <v>1270</v>
      </c>
      <c r="D608" s="73">
        <v>1330</v>
      </c>
      <c r="E608" s="72">
        <f t="shared" si="9"/>
        <v>1330</v>
      </c>
    </row>
    <row r="609" spans="1:5" ht="30" customHeight="1">
      <c r="A609" s="63" t="s">
        <v>775</v>
      </c>
      <c r="B609" s="64" t="s">
        <v>1328</v>
      </c>
      <c r="C609" s="33" t="s">
        <v>1329</v>
      </c>
      <c r="D609" s="73">
        <v>1850</v>
      </c>
      <c r="E609" s="72">
        <f t="shared" si="9"/>
        <v>1850</v>
      </c>
    </row>
    <row r="610" spans="1:5" ht="30" customHeight="1">
      <c r="A610" s="63" t="s">
        <v>775</v>
      </c>
      <c r="B610" s="64" t="s">
        <v>936</v>
      </c>
      <c r="C610" s="28" t="s">
        <v>937</v>
      </c>
      <c r="D610" s="73">
        <v>2500</v>
      </c>
      <c r="E610" s="72">
        <f t="shared" si="9"/>
        <v>2500</v>
      </c>
    </row>
    <row r="611" spans="1:5" ht="30" customHeight="1">
      <c r="A611" s="63" t="s">
        <v>775</v>
      </c>
      <c r="B611" s="64" t="s">
        <v>1067</v>
      </c>
      <c r="C611" s="33" t="s">
        <v>1270</v>
      </c>
      <c r="D611" s="73">
        <v>1660</v>
      </c>
      <c r="E611" s="72">
        <f t="shared" si="9"/>
        <v>1660</v>
      </c>
    </row>
    <row r="612" spans="1:5" ht="30" customHeight="1">
      <c r="A612" s="23" t="s">
        <v>775</v>
      </c>
      <c r="B612" s="27" t="s">
        <v>960</v>
      </c>
      <c r="C612" s="68" t="s">
        <v>961</v>
      </c>
      <c r="D612" s="73">
        <v>1600</v>
      </c>
      <c r="E612" s="72">
        <f t="shared" si="9"/>
        <v>1600</v>
      </c>
    </row>
    <row r="613" spans="1:5" ht="30" customHeight="1">
      <c r="A613" s="63" t="s">
        <v>775</v>
      </c>
      <c r="B613" s="64" t="s">
        <v>1330</v>
      </c>
      <c r="C613" s="45" t="s">
        <v>1331</v>
      </c>
      <c r="D613" s="73">
        <v>2350</v>
      </c>
      <c r="E613" s="72">
        <f t="shared" si="9"/>
        <v>2350</v>
      </c>
    </row>
    <row r="614" spans="1:5" ht="30" customHeight="1">
      <c r="A614" s="23" t="s">
        <v>775</v>
      </c>
      <c r="B614" s="31" t="s">
        <v>934</v>
      </c>
      <c r="C614" s="36" t="s">
        <v>935</v>
      </c>
      <c r="D614" s="73">
        <v>2950</v>
      </c>
      <c r="E614" s="72">
        <f t="shared" si="9"/>
        <v>2950</v>
      </c>
    </row>
    <row r="615" spans="1:5" ht="30" customHeight="1">
      <c r="A615" s="23" t="s">
        <v>775</v>
      </c>
      <c r="B615" s="31" t="s">
        <v>1068</v>
      </c>
      <c r="C615" s="28" t="s">
        <v>1270</v>
      </c>
      <c r="D615" s="73">
        <v>1663</v>
      </c>
      <c r="E615" s="72">
        <f t="shared" si="9"/>
        <v>1663</v>
      </c>
    </row>
    <row r="616" spans="1:5" ht="30" customHeight="1">
      <c r="A616" s="23" t="s">
        <v>775</v>
      </c>
      <c r="B616" s="32" t="s">
        <v>341</v>
      </c>
      <c r="C616" s="45" t="s">
        <v>342</v>
      </c>
      <c r="D616" s="73">
        <v>2060</v>
      </c>
      <c r="E616" s="72">
        <f t="shared" si="9"/>
        <v>2060</v>
      </c>
    </row>
    <row r="617" spans="1:5" ht="30" customHeight="1">
      <c r="A617" s="63" t="s">
        <v>772</v>
      </c>
      <c r="B617" s="64" t="s">
        <v>128</v>
      </c>
      <c r="C617" s="36" t="s">
        <v>129</v>
      </c>
      <c r="D617" s="73">
        <v>100</v>
      </c>
      <c r="E617" s="72">
        <f t="shared" si="9"/>
        <v>100</v>
      </c>
    </row>
    <row r="618" spans="1:5" ht="30" customHeight="1">
      <c r="A618" s="23" t="s">
        <v>776</v>
      </c>
      <c r="B618" s="32" t="s">
        <v>764</v>
      </c>
      <c r="C618" s="68" t="s">
        <v>383</v>
      </c>
      <c r="D618" s="73">
        <v>985</v>
      </c>
      <c r="E618" s="72">
        <f t="shared" si="9"/>
        <v>985</v>
      </c>
    </row>
    <row r="619" spans="1:5" ht="30" customHeight="1">
      <c r="A619" s="23" t="s">
        <v>776</v>
      </c>
      <c r="B619" s="41" t="s">
        <v>384</v>
      </c>
      <c r="C619" s="68" t="s">
        <v>385</v>
      </c>
      <c r="D619" s="73">
        <v>1300</v>
      </c>
      <c r="E619" s="72">
        <f t="shared" si="9"/>
        <v>1300</v>
      </c>
    </row>
    <row r="620" spans="1:5" ht="30" customHeight="1">
      <c r="A620" s="23" t="s">
        <v>777</v>
      </c>
      <c r="B620" s="27" t="s">
        <v>678</v>
      </c>
      <c r="C620" s="28" t="s">
        <v>679</v>
      </c>
      <c r="D620" s="73">
        <v>1375</v>
      </c>
      <c r="E620" s="72">
        <f t="shared" si="9"/>
        <v>1375</v>
      </c>
    </row>
    <row r="621" spans="1:5" ht="30" customHeight="1">
      <c r="A621" s="23" t="s">
        <v>777</v>
      </c>
      <c r="B621" s="27" t="s">
        <v>386</v>
      </c>
      <c r="C621" s="28" t="s">
        <v>387</v>
      </c>
      <c r="D621" s="73">
        <v>535</v>
      </c>
      <c r="E621" s="72">
        <f t="shared" si="9"/>
        <v>535</v>
      </c>
    </row>
    <row r="622" spans="1:5" ht="30" customHeight="1">
      <c r="A622" s="23" t="s">
        <v>780</v>
      </c>
      <c r="B622" s="41" t="s">
        <v>767</v>
      </c>
      <c r="C622" s="33" t="s">
        <v>768</v>
      </c>
      <c r="D622" s="73">
        <v>365</v>
      </c>
      <c r="E622" s="72">
        <f t="shared" si="9"/>
        <v>365</v>
      </c>
    </row>
    <row r="623" spans="1:5" ht="30" customHeight="1">
      <c r="A623" s="57" t="s">
        <v>780</v>
      </c>
      <c r="B623" s="58" t="s">
        <v>765</v>
      </c>
      <c r="C623" s="36" t="s">
        <v>766</v>
      </c>
      <c r="D623" s="73">
        <v>425</v>
      </c>
      <c r="E623" s="72">
        <f t="shared" si="9"/>
        <v>425</v>
      </c>
    </row>
    <row r="624" spans="1:5" ht="30" customHeight="1">
      <c r="A624" s="46" t="s">
        <v>771</v>
      </c>
      <c r="B624" s="47" t="s">
        <v>675</v>
      </c>
      <c r="C624" s="33" t="s">
        <v>1113</v>
      </c>
      <c r="D624" s="73">
        <v>6200</v>
      </c>
      <c r="E624" s="72">
        <f t="shared" si="9"/>
        <v>6200</v>
      </c>
    </row>
    <row r="625" spans="1:5" ht="30" customHeight="1">
      <c r="A625" s="63" t="s">
        <v>771</v>
      </c>
      <c r="B625" s="43" t="s">
        <v>674</v>
      </c>
      <c r="C625" s="36" t="s">
        <v>1114</v>
      </c>
      <c r="D625" s="73">
        <v>7107</v>
      </c>
      <c r="E625" s="72">
        <f t="shared" si="9"/>
        <v>7107</v>
      </c>
    </row>
    <row r="626" spans="1:5" ht="30" customHeight="1">
      <c r="A626" s="63" t="s">
        <v>771</v>
      </c>
      <c r="B626" s="64" t="s">
        <v>673</v>
      </c>
      <c r="C626" s="28" t="s">
        <v>1115</v>
      </c>
      <c r="D626" s="73">
        <v>9107</v>
      </c>
      <c r="E626" s="72">
        <f t="shared" si="9"/>
        <v>9107</v>
      </c>
    </row>
    <row r="627" spans="1:5" ht="30" customHeight="1">
      <c r="A627" s="23" t="s">
        <v>771</v>
      </c>
      <c r="B627" s="27" t="s">
        <v>1053</v>
      </c>
      <c r="C627" s="33" t="s">
        <v>1270</v>
      </c>
      <c r="D627" s="73">
        <v>11574</v>
      </c>
      <c r="E627" s="72">
        <f t="shared" si="9"/>
        <v>11574</v>
      </c>
    </row>
    <row r="628" spans="1:5" ht="30" customHeight="1">
      <c r="A628" s="63" t="s">
        <v>771</v>
      </c>
      <c r="B628" s="64" t="s">
        <v>672</v>
      </c>
      <c r="C628" s="28" t="s">
        <v>1116</v>
      </c>
      <c r="D628" s="73">
        <v>13120</v>
      </c>
      <c r="E628" s="72">
        <f t="shared" si="9"/>
        <v>13120</v>
      </c>
    </row>
    <row r="629" spans="1:5" ht="30" customHeight="1">
      <c r="A629" s="63" t="s">
        <v>771</v>
      </c>
      <c r="B629" s="64" t="s">
        <v>676</v>
      </c>
      <c r="C629" s="28" t="s">
        <v>1143</v>
      </c>
      <c r="D629" s="73">
        <v>1150</v>
      </c>
      <c r="E629" s="72">
        <f t="shared" si="9"/>
        <v>1150</v>
      </c>
    </row>
    <row r="630" spans="1:5" ht="30" customHeight="1">
      <c r="A630" s="63" t="s">
        <v>771</v>
      </c>
      <c r="B630" s="64" t="s">
        <v>119</v>
      </c>
      <c r="C630" s="36" t="s">
        <v>1144</v>
      </c>
      <c r="D630" s="73">
        <v>517</v>
      </c>
      <c r="E630" s="72">
        <f t="shared" si="9"/>
        <v>517</v>
      </c>
    </row>
    <row r="631" spans="1:5" ht="30" customHeight="1">
      <c r="A631" s="63" t="s">
        <v>771</v>
      </c>
      <c r="B631" s="64" t="s">
        <v>677</v>
      </c>
      <c r="C631" s="68" t="s">
        <v>1145</v>
      </c>
      <c r="D631" s="73">
        <v>760</v>
      </c>
      <c r="E631" s="72">
        <f t="shared" si="9"/>
        <v>760</v>
      </c>
    </row>
    <row r="632" spans="1:5" ht="30" customHeight="1">
      <c r="A632" s="63" t="s">
        <v>771</v>
      </c>
      <c r="B632" s="64" t="s">
        <v>1308</v>
      </c>
      <c r="C632" s="68" t="s">
        <v>1309</v>
      </c>
      <c r="D632" s="73">
        <v>2098</v>
      </c>
      <c r="E632" s="72">
        <f t="shared" si="9"/>
        <v>2098</v>
      </c>
    </row>
    <row r="633" spans="1:5" ht="30" customHeight="1">
      <c r="A633" s="63" t="s">
        <v>771</v>
      </c>
      <c r="B633" s="64" t="s">
        <v>1306</v>
      </c>
      <c r="C633" s="68" t="s">
        <v>1307</v>
      </c>
      <c r="D633" s="73">
        <v>1691</v>
      </c>
      <c r="E633" s="72">
        <f t="shared" si="9"/>
        <v>1691</v>
      </c>
    </row>
    <row r="634" spans="1:5" ht="30" customHeight="1">
      <c r="A634" s="63" t="s">
        <v>771</v>
      </c>
      <c r="B634" s="64" t="s">
        <v>607</v>
      </c>
      <c r="C634" s="68" t="s">
        <v>1259</v>
      </c>
      <c r="D634" s="73">
        <v>1750</v>
      </c>
      <c r="E634" s="72">
        <f t="shared" si="9"/>
        <v>1750</v>
      </c>
    </row>
    <row r="635" spans="1:5" ht="30" customHeight="1">
      <c r="A635" s="63" t="s">
        <v>771</v>
      </c>
      <c r="B635" s="43" t="s">
        <v>608</v>
      </c>
      <c r="C635" s="68" t="s">
        <v>1260</v>
      </c>
      <c r="D635" s="73">
        <v>1934</v>
      </c>
      <c r="E635" s="72">
        <f t="shared" si="9"/>
        <v>1934</v>
      </c>
    </row>
    <row r="636" spans="1:5" ht="30" customHeight="1">
      <c r="A636" s="63" t="s">
        <v>771</v>
      </c>
      <c r="B636" s="43" t="s">
        <v>609</v>
      </c>
      <c r="C636" s="48" t="s">
        <v>1261</v>
      </c>
      <c r="D636" s="73">
        <v>3427</v>
      </c>
      <c r="E636" s="72">
        <f t="shared" si="9"/>
        <v>3427</v>
      </c>
    </row>
    <row r="637" spans="1:5" ht="30" customHeight="1">
      <c r="A637" s="63" t="s">
        <v>771</v>
      </c>
      <c r="B637" s="64" t="s">
        <v>1019</v>
      </c>
      <c r="C637" s="33" t="s">
        <v>1032</v>
      </c>
      <c r="D637" s="73">
        <v>3427</v>
      </c>
      <c r="E637" s="72">
        <f t="shared" si="9"/>
        <v>3427</v>
      </c>
    </row>
    <row r="638" spans="1:5" ht="30" customHeight="1">
      <c r="A638" s="63" t="s">
        <v>771</v>
      </c>
      <c r="B638" s="64" t="s">
        <v>1020</v>
      </c>
      <c r="C638" s="35" t="s">
        <v>1033</v>
      </c>
      <c r="D638" s="73">
        <v>6710</v>
      </c>
      <c r="E638" s="72">
        <f t="shared" si="9"/>
        <v>6710</v>
      </c>
    </row>
    <row r="639" spans="1:5" ht="30" customHeight="1">
      <c r="A639" s="63" t="s">
        <v>771</v>
      </c>
      <c r="B639" s="43" t="s">
        <v>610</v>
      </c>
      <c r="C639" s="68" t="s">
        <v>1262</v>
      </c>
      <c r="D639" s="73">
        <v>4707</v>
      </c>
      <c r="E639" s="72">
        <f t="shared" si="9"/>
        <v>4707</v>
      </c>
    </row>
    <row r="640" spans="1:5" ht="30" customHeight="1">
      <c r="A640" s="63" t="s">
        <v>771</v>
      </c>
      <c r="B640" s="49" t="s">
        <v>1021</v>
      </c>
      <c r="C640" s="35" t="s">
        <v>1034</v>
      </c>
      <c r="D640" s="73">
        <v>4707</v>
      </c>
      <c r="E640" s="72">
        <f t="shared" si="9"/>
        <v>4707</v>
      </c>
    </row>
    <row r="641" spans="1:5" ht="30" customHeight="1">
      <c r="A641" s="63" t="s">
        <v>771</v>
      </c>
      <c r="B641" s="64" t="s">
        <v>915</v>
      </c>
      <c r="C641" s="45" t="s">
        <v>1263</v>
      </c>
      <c r="D641" s="73">
        <v>6710</v>
      </c>
      <c r="E641" s="72">
        <f t="shared" si="9"/>
        <v>6710</v>
      </c>
    </row>
    <row r="642" spans="1:5" ht="30" customHeight="1">
      <c r="A642" s="63" t="s">
        <v>771</v>
      </c>
      <c r="B642" s="43" t="s">
        <v>611</v>
      </c>
      <c r="C642" s="68" t="s">
        <v>1264</v>
      </c>
      <c r="D642" s="73">
        <v>587</v>
      </c>
      <c r="E642" s="72">
        <f t="shared" si="9"/>
        <v>587</v>
      </c>
    </row>
    <row r="643" spans="1:5" ht="30" customHeight="1">
      <c r="A643" s="63" t="s">
        <v>771</v>
      </c>
      <c r="B643" s="64" t="s">
        <v>1283</v>
      </c>
      <c r="C643" s="68" t="s">
        <v>1284</v>
      </c>
      <c r="D643" s="73">
        <v>1245</v>
      </c>
      <c r="E643" s="72">
        <f t="shared" si="9"/>
        <v>1245</v>
      </c>
    </row>
    <row r="644" spans="1:5" ht="30" customHeight="1">
      <c r="A644" s="63" t="s">
        <v>771</v>
      </c>
      <c r="B644" s="64" t="s">
        <v>612</v>
      </c>
      <c r="C644" s="74" t="s">
        <v>1265</v>
      </c>
      <c r="D644" s="73">
        <v>4174</v>
      </c>
      <c r="E644" s="72">
        <f t="shared" si="9"/>
        <v>4174</v>
      </c>
    </row>
    <row r="645" spans="1:5" ht="30" customHeight="1">
      <c r="A645" s="23" t="s">
        <v>771</v>
      </c>
      <c r="B645" s="27" t="s">
        <v>1022</v>
      </c>
      <c r="C645" s="36" t="s">
        <v>1035</v>
      </c>
      <c r="D645" s="73">
        <v>7452</v>
      </c>
      <c r="E645" s="72">
        <f t="shared" si="9"/>
        <v>7452</v>
      </c>
    </row>
    <row r="646" spans="1:5" ht="30" customHeight="1">
      <c r="A646" s="23" t="s">
        <v>771</v>
      </c>
      <c r="B646" s="27" t="s">
        <v>1023</v>
      </c>
      <c r="C646" s="33" t="s">
        <v>1036</v>
      </c>
      <c r="D646" s="73">
        <v>8320</v>
      </c>
      <c r="E646" s="72">
        <f t="shared" si="9"/>
        <v>8320</v>
      </c>
    </row>
    <row r="647" spans="1:5" ht="30" customHeight="1">
      <c r="A647" s="63" t="s">
        <v>771</v>
      </c>
      <c r="B647" s="64" t="s">
        <v>613</v>
      </c>
      <c r="C647" s="36" t="s">
        <v>1266</v>
      </c>
      <c r="D647" s="73">
        <v>5454</v>
      </c>
      <c r="E647" s="72">
        <f t="shared" ref="E647:E674" si="10">D647*(1-$E$5)</f>
        <v>5454</v>
      </c>
    </row>
    <row r="648" spans="1:5" ht="30" customHeight="1">
      <c r="A648" s="63" t="s">
        <v>771</v>
      </c>
      <c r="B648" s="64" t="s">
        <v>916</v>
      </c>
      <c r="C648" s="33" t="s">
        <v>1267</v>
      </c>
      <c r="D648" s="73">
        <v>7460</v>
      </c>
      <c r="E648" s="72">
        <f t="shared" si="10"/>
        <v>7460</v>
      </c>
    </row>
    <row r="649" spans="1:5" ht="30" customHeight="1">
      <c r="A649" s="63" t="s">
        <v>771</v>
      </c>
      <c r="B649" s="64" t="s">
        <v>917</v>
      </c>
      <c r="C649" s="35" t="s">
        <v>1268</v>
      </c>
      <c r="D649" s="73">
        <v>8320</v>
      </c>
      <c r="E649" s="72">
        <f t="shared" si="10"/>
        <v>8320</v>
      </c>
    </row>
    <row r="650" spans="1:5" ht="30" customHeight="1">
      <c r="A650" s="23" t="s">
        <v>771</v>
      </c>
      <c r="B650" s="31" t="s">
        <v>1052</v>
      </c>
      <c r="C650" s="33" t="s">
        <v>1076</v>
      </c>
      <c r="D650" s="73">
        <v>1000</v>
      </c>
      <c r="E650" s="72">
        <f t="shared" si="10"/>
        <v>1000</v>
      </c>
    </row>
    <row r="651" spans="1:5" ht="30" customHeight="1">
      <c r="A651" s="63" t="s">
        <v>771</v>
      </c>
      <c r="B651" s="64" t="s">
        <v>614</v>
      </c>
      <c r="C651" s="33" t="s">
        <v>1269</v>
      </c>
      <c r="D651" s="73">
        <v>1367</v>
      </c>
      <c r="E651" s="72">
        <f t="shared" si="10"/>
        <v>1367</v>
      </c>
    </row>
    <row r="652" spans="1:5" ht="30" customHeight="1">
      <c r="A652" s="63" t="s">
        <v>771</v>
      </c>
      <c r="B652" s="64" t="s">
        <v>1054</v>
      </c>
      <c r="C652" s="33" t="s">
        <v>1270</v>
      </c>
      <c r="D652" s="73">
        <v>13333</v>
      </c>
      <c r="E652" s="72">
        <f t="shared" si="10"/>
        <v>13333</v>
      </c>
    </row>
    <row r="653" spans="1:5" ht="30" customHeight="1">
      <c r="A653" s="63" t="s">
        <v>771</v>
      </c>
      <c r="B653" s="64" t="s">
        <v>1055</v>
      </c>
      <c r="C653" s="33" t="s">
        <v>1270</v>
      </c>
      <c r="D653" s="73">
        <v>18890</v>
      </c>
      <c r="E653" s="72">
        <f t="shared" si="10"/>
        <v>18890</v>
      </c>
    </row>
    <row r="654" spans="1:5" ht="30" customHeight="1">
      <c r="A654" s="63" t="s">
        <v>771</v>
      </c>
      <c r="B654" s="64" t="s">
        <v>1056</v>
      </c>
      <c r="C654" s="36" t="s">
        <v>1270</v>
      </c>
      <c r="D654" s="73">
        <v>8144</v>
      </c>
      <c r="E654" s="72">
        <f t="shared" si="10"/>
        <v>8144</v>
      </c>
    </row>
    <row r="655" spans="1:5" ht="30" customHeight="1">
      <c r="A655" s="63" t="s">
        <v>1272</v>
      </c>
      <c r="B655" s="43" t="s">
        <v>1057</v>
      </c>
      <c r="C655" s="68" t="s">
        <v>1081</v>
      </c>
      <c r="D655" s="73">
        <v>130</v>
      </c>
      <c r="E655" s="72">
        <f t="shared" si="10"/>
        <v>130</v>
      </c>
    </row>
    <row r="656" spans="1:5" ht="30" customHeight="1">
      <c r="A656" s="63" t="s">
        <v>1272</v>
      </c>
      <c r="B656" s="64" t="s">
        <v>1058</v>
      </c>
      <c r="C656" s="68" t="s">
        <v>1082</v>
      </c>
      <c r="D656" s="73">
        <v>520</v>
      </c>
      <c r="E656" s="72">
        <f t="shared" si="10"/>
        <v>520</v>
      </c>
    </row>
    <row r="657" spans="1:5" ht="30" customHeight="1">
      <c r="A657" s="63" t="s">
        <v>1272</v>
      </c>
      <c r="B657" s="64" t="s">
        <v>1059</v>
      </c>
      <c r="C657" s="68" t="s">
        <v>1083</v>
      </c>
      <c r="D657" s="73">
        <v>1037</v>
      </c>
      <c r="E657" s="72">
        <f t="shared" si="10"/>
        <v>1037</v>
      </c>
    </row>
    <row r="658" spans="1:5" ht="30" customHeight="1">
      <c r="A658" s="63" t="s">
        <v>1272</v>
      </c>
      <c r="B658" s="64" t="s">
        <v>1063</v>
      </c>
      <c r="C658" s="68" t="s">
        <v>1087</v>
      </c>
      <c r="D658" s="73">
        <v>12444</v>
      </c>
      <c r="E658" s="72">
        <f t="shared" si="10"/>
        <v>12444</v>
      </c>
    </row>
    <row r="659" spans="1:5" ht="30" customHeight="1">
      <c r="A659" s="63" t="s">
        <v>1272</v>
      </c>
      <c r="B659" s="64" t="s">
        <v>1060</v>
      </c>
      <c r="C659" s="68" t="s">
        <v>1084</v>
      </c>
      <c r="D659" s="73">
        <v>2074</v>
      </c>
      <c r="E659" s="72">
        <f t="shared" si="10"/>
        <v>2074</v>
      </c>
    </row>
    <row r="660" spans="1:5" ht="30" customHeight="1">
      <c r="A660" s="63" t="s">
        <v>1272</v>
      </c>
      <c r="B660" s="64" t="s">
        <v>1061</v>
      </c>
      <c r="C660" s="68" t="s">
        <v>1085</v>
      </c>
      <c r="D660" s="73">
        <v>4148</v>
      </c>
      <c r="E660" s="72">
        <f t="shared" si="10"/>
        <v>4148</v>
      </c>
    </row>
    <row r="661" spans="1:5" ht="30" customHeight="1">
      <c r="A661" s="63" t="s">
        <v>1272</v>
      </c>
      <c r="B661" s="64" t="s">
        <v>1062</v>
      </c>
      <c r="C661" s="68" t="s">
        <v>1086</v>
      </c>
      <c r="D661" s="73">
        <v>8296</v>
      </c>
      <c r="E661" s="72">
        <f t="shared" si="10"/>
        <v>8296</v>
      </c>
    </row>
    <row r="662" spans="1:5" ht="30" customHeight="1">
      <c r="A662" s="63" t="s">
        <v>1272</v>
      </c>
      <c r="B662" s="64" t="s">
        <v>1064</v>
      </c>
      <c r="C662" s="68" t="s">
        <v>1270</v>
      </c>
      <c r="D662" s="73">
        <v>740</v>
      </c>
      <c r="E662" s="72">
        <f t="shared" si="10"/>
        <v>740</v>
      </c>
    </row>
    <row r="663" spans="1:5" ht="30" customHeight="1">
      <c r="A663" s="23" t="s">
        <v>770</v>
      </c>
      <c r="B663" s="27" t="s">
        <v>51</v>
      </c>
      <c r="C663" s="68" t="s">
        <v>1108</v>
      </c>
      <c r="D663" s="73">
        <v>2950</v>
      </c>
      <c r="E663" s="72">
        <f t="shared" si="10"/>
        <v>2950</v>
      </c>
    </row>
    <row r="664" spans="1:5" ht="30" customHeight="1">
      <c r="A664" s="23" t="s">
        <v>770</v>
      </c>
      <c r="B664" s="32" t="s">
        <v>55</v>
      </c>
      <c r="C664" s="68" t="s">
        <v>1112</v>
      </c>
      <c r="D664" s="73">
        <v>3050</v>
      </c>
      <c r="E664" s="72">
        <f t="shared" si="10"/>
        <v>3050</v>
      </c>
    </row>
    <row r="665" spans="1:5" ht="30" customHeight="1">
      <c r="A665" s="63" t="s">
        <v>1285</v>
      </c>
      <c r="B665" s="64" t="s">
        <v>1304</v>
      </c>
      <c r="C665" s="68" t="s">
        <v>1305</v>
      </c>
      <c r="D665" s="73">
        <v>165</v>
      </c>
      <c r="E665" s="72">
        <f t="shared" si="10"/>
        <v>165</v>
      </c>
    </row>
    <row r="666" spans="1:5" ht="30" customHeight="1">
      <c r="A666" s="63" t="s">
        <v>1285</v>
      </c>
      <c r="B666" s="64" t="s">
        <v>1300</v>
      </c>
      <c r="C666" s="68" t="s">
        <v>1301</v>
      </c>
      <c r="D666" s="73">
        <v>165</v>
      </c>
      <c r="E666" s="72">
        <f t="shared" si="10"/>
        <v>165</v>
      </c>
    </row>
    <row r="667" spans="1:5" ht="30" customHeight="1">
      <c r="A667" s="63" t="s">
        <v>1285</v>
      </c>
      <c r="B667" s="64" t="s">
        <v>1302</v>
      </c>
      <c r="C667" s="68" t="s">
        <v>1303</v>
      </c>
      <c r="D667" s="73">
        <v>165</v>
      </c>
      <c r="E667" s="72">
        <f t="shared" si="10"/>
        <v>165</v>
      </c>
    </row>
    <row r="668" spans="1:5" ht="30" customHeight="1">
      <c r="A668" s="23" t="s">
        <v>1285</v>
      </c>
      <c r="B668" s="42" t="s">
        <v>1286</v>
      </c>
      <c r="C668" s="68" t="s">
        <v>1287</v>
      </c>
      <c r="D668" s="73">
        <v>165</v>
      </c>
      <c r="E668" s="72">
        <f t="shared" si="10"/>
        <v>165</v>
      </c>
    </row>
    <row r="669" spans="1:5" ht="30" customHeight="1">
      <c r="A669" s="63" t="s">
        <v>1285</v>
      </c>
      <c r="B669" s="64" t="s">
        <v>1288</v>
      </c>
      <c r="C669" s="68" t="s">
        <v>1289</v>
      </c>
      <c r="D669" s="73">
        <v>660</v>
      </c>
      <c r="E669" s="72">
        <f t="shared" si="10"/>
        <v>660</v>
      </c>
    </row>
    <row r="670" spans="1:5" ht="30" customHeight="1">
      <c r="A670" s="63" t="s">
        <v>1285</v>
      </c>
      <c r="B670" s="64" t="s">
        <v>1290</v>
      </c>
      <c r="C670" s="68" t="s">
        <v>1291</v>
      </c>
      <c r="D670" s="73">
        <v>1320</v>
      </c>
      <c r="E670" s="72">
        <f t="shared" si="10"/>
        <v>1320</v>
      </c>
    </row>
    <row r="671" spans="1:5" ht="30" customHeight="1">
      <c r="A671" s="63" t="s">
        <v>1285</v>
      </c>
      <c r="B671" s="64" t="s">
        <v>1292</v>
      </c>
      <c r="C671" s="68" t="s">
        <v>1293</v>
      </c>
      <c r="D671" s="73">
        <v>2640</v>
      </c>
      <c r="E671" s="72">
        <f t="shared" si="10"/>
        <v>2640</v>
      </c>
    </row>
    <row r="672" spans="1:5" ht="30" customHeight="1">
      <c r="A672" s="63" t="s">
        <v>1285</v>
      </c>
      <c r="B672" s="64" t="s">
        <v>1294</v>
      </c>
      <c r="C672" s="68" t="s">
        <v>1295</v>
      </c>
      <c r="D672" s="73">
        <v>3960</v>
      </c>
      <c r="E672" s="72">
        <f t="shared" si="10"/>
        <v>3960</v>
      </c>
    </row>
    <row r="673" spans="1:5" ht="30" customHeight="1">
      <c r="A673" s="63" t="s">
        <v>1285</v>
      </c>
      <c r="B673" s="64" t="s">
        <v>1296</v>
      </c>
      <c r="C673" s="68" t="s">
        <v>1297</v>
      </c>
      <c r="D673" s="73">
        <v>7920</v>
      </c>
      <c r="E673" s="72">
        <f t="shared" si="10"/>
        <v>7920</v>
      </c>
    </row>
    <row r="674" spans="1:5" ht="30" customHeight="1" thickBot="1">
      <c r="A674" s="162" t="s">
        <v>1285</v>
      </c>
      <c r="B674" s="163" t="s">
        <v>1298</v>
      </c>
      <c r="C674" s="164" t="s">
        <v>1299</v>
      </c>
      <c r="D674" s="165">
        <v>1400</v>
      </c>
      <c r="E674" s="166">
        <f t="shared" si="10"/>
        <v>1400</v>
      </c>
    </row>
  </sheetData>
  <autoFilter ref="A6:E674" xr:uid="{00000000-0001-0000-0100-000000000000}">
    <sortState xmlns:xlrd2="http://schemas.microsoft.com/office/spreadsheetml/2017/richdata2" ref="A7:E674">
      <sortCondition ref="A6:A674"/>
    </sortState>
  </autoFilter>
  <sortState xmlns:xlrd2="http://schemas.microsoft.com/office/spreadsheetml/2017/richdata2" ref="A7:E674">
    <sortCondition descending="1" ref="C6:C674"/>
  </sortState>
  <mergeCells count="2">
    <mergeCell ref="A4:B4"/>
    <mergeCell ref="A5:B5"/>
  </mergeCells>
  <phoneticPr fontId="3" type="noConversion"/>
  <conditionalFormatting sqref="B553:B568">
    <cfRule type="duplicateValues" dxfId="9" priority="21"/>
  </conditionalFormatting>
  <conditionalFormatting sqref="B569:B577">
    <cfRule type="duplicateValues" dxfId="8" priority="114"/>
  </conditionalFormatting>
  <conditionalFormatting sqref="B578:B604">
    <cfRule type="duplicateValues" dxfId="7" priority="132"/>
  </conditionalFormatting>
  <conditionalFormatting sqref="C6">
    <cfRule type="duplicateValues" dxfId="6" priority="3"/>
  </conditionalFormatting>
  <conditionalFormatting sqref="C6">
    <cfRule type="duplicateValues" dxfId="5" priority="2"/>
  </conditionalFormatting>
  <conditionalFormatting sqref="C6">
    <cfRule type="duplicateValues" dxfId="4" priority="146"/>
  </conditionalFormatting>
  <conditionalFormatting sqref="B605:B674">
    <cfRule type="duplicateValues" dxfId="3" priority="158"/>
  </conditionalFormatting>
  <conditionalFormatting sqref="B6:B552">
    <cfRule type="duplicateValues" dxfId="2" priority="159"/>
  </conditionalFormatting>
  <conditionalFormatting sqref="B6:B577">
    <cfRule type="duplicateValues" dxfId="1" priority="160"/>
  </conditionalFormatting>
  <conditionalFormatting sqref="B6:B604">
    <cfRule type="duplicateValues" dxfId="0" priority="161"/>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F468C-DE21-4651-BA01-B794CE53379A}">
  <sheetPr>
    <outlinePr summaryBelow="0"/>
  </sheetPr>
  <dimension ref="A1:E112"/>
  <sheetViews>
    <sheetView zoomScaleNormal="100" zoomScaleSheetLayoutView="65" workbookViewId="0">
      <pane ySplit="6" topLeftCell="A7" activePane="bottomLeft" state="frozen"/>
      <selection pane="bottomLeft" activeCell="C120" sqref="C120"/>
    </sheetView>
  </sheetViews>
  <sheetFormatPr defaultColWidth="8.88671875" defaultRowHeight="14.4" outlineLevelRow="1"/>
  <cols>
    <col min="1" max="1" width="22.88671875" customWidth="1"/>
    <col min="2" max="2" width="23.21875" customWidth="1"/>
    <col min="3" max="3" width="105.21875" customWidth="1"/>
    <col min="4" max="5" width="12.21875" customWidth="1"/>
  </cols>
  <sheetData>
    <row r="1" spans="1:5">
      <c r="A1" s="1"/>
      <c r="B1" s="82"/>
      <c r="C1" s="3" t="s">
        <v>1089</v>
      </c>
      <c r="D1" s="83"/>
      <c r="E1" s="84"/>
    </row>
    <row r="2" spans="1:5">
      <c r="A2" s="7"/>
      <c r="B2" s="85"/>
      <c r="C2" s="9" t="s">
        <v>1090</v>
      </c>
      <c r="D2" s="86"/>
      <c r="E2" s="87"/>
    </row>
    <row r="3" spans="1:5">
      <c r="A3" s="7"/>
      <c r="B3" s="85"/>
      <c r="C3" s="9" t="s">
        <v>1091</v>
      </c>
      <c r="D3" s="86"/>
      <c r="E3" s="87"/>
    </row>
    <row r="4" spans="1:5">
      <c r="A4" s="167"/>
      <c r="B4" s="168"/>
      <c r="C4" s="9" t="s">
        <v>1092</v>
      </c>
      <c r="D4" s="88"/>
      <c r="E4" s="89"/>
    </row>
    <row r="5" spans="1:5" ht="13.2" customHeight="1">
      <c r="A5" s="169" t="s">
        <v>1093</v>
      </c>
      <c r="B5" s="170"/>
      <c r="C5" s="90"/>
      <c r="D5" s="15" t="s">
        <v>1094</v>
      </c>
      <c r="E5" s="16">
        <v>0</v>
      </c>
    </row>
    <row r="6" spans="1:5">
      <c r="A6" s="17" t="s">
        <v>1342</v>
      </c>
      <c r="B6" s="18" t="s">
        <v>1095</v>
      </c>
      <c r="C6" s="18" t="s">
        <v>1096</v>
      </c>
      <c r="D6" s="91" t="s">
        <v>1097</v>
      </c>
      <c r="E6" s="92" t="s">
        <v>1098</v>
      </c>
    </row>
    <row r="7" spans="1:5" s="99" customFormat="1" ht="15.6">
      <c r="A7" s="137" t="s">
        <v>1343</v>
      </c>
      <c r="B7" s="138"/>
      <c r="C7" s="138"/>
      <c r="D7" s="138"/>
      <c r="E7" s="139"/>
    </row>
    <row r="8" spans="1:5" s="102" customFormat="1" ht="27.6" customHeight="1" outlineLevel="1">
      <c r="A8" s="100"/>
      <c r="B8" s="101" t="s">
        <v>1344</v>
      </c>
      <c r="C8" s="95" t="s">
        <v>1345</v>
      </c>
      <c r="D8" s="97" t="s">
        <v>1346</v>
      </c>
      <c r="E8" s="98" t="s">
        <v>1346</v>
      </c>
    </row>
    <row r="9" spans="1:5" s="102" customFormat="1" ht="27.6" customHeight="1" outlineLevel="1">
      <c r="A9" s="103" t="s">
        <v>1347</v>
      </c>
      <c r="B9" s="104" t="s">
        <v>1348</v>
      </c>
      <c r="C9" s="105" t="s">
        <v>1349</v>
      </c>
      <c r="D9" s="106">
        <v>24</v>
      </c>
      <c r="E9" s="107">
        <f t="shared" ref="E9:E23" si="0">D9*(1-$E$5)</f>
        <v>24</v>
      </c>
    </row>
    <row r="10" spans="1:5" s="102" customFormat="1" ht="27.6" customHeight="1" outlineLevel="1">
      <c r="A10" s="103" t="s">
        <v>1350</v>
      </c>
      <c r="B10" s="104" t="s">
        <v>1351</v>
      </c>
      <c r="C10" s="108" t="s">
        <v>1352</v>
      </c>
      <c r="D10" s="106">
        <v>94.8</v>
      </c>
      <c r="E10" s="107">
        <f t="shared" si="0"/>
        <v>94.8</v>
      </c>
    </row>
    <row r="11" spans="1:5" s="102" customFormat="1" ht="27.6" customHeight="1" outlineLevel="1">
      <c r="A11" s="109" t="s">
        <v>1353</v>
      </c>
      <c r="B11" s="110" t="s">
        <v>1354</v>
      </c>
      <c r="C11" s="111" t="s">
        <v>1355</v>
      </c>
      <c r="D11" s="106">
        <v>18</v>
      </c>
      <c r="E11" s="107">
        <f t="shared" si="0"/>
        <v>18</v>
      </c>
    </row>
    <row r="12" spans="1:5" s="102" customFormat="1" ht="27.6" customHeight="1" outlineLevel="1">
      <c r="A12" s="103" t="s">
        <v>1356</v>
      </c>
      <c r="B12" s="104" t="s">
        <v>1357</v>
      </c>
      <c r="C12" s="105" t="s">
        <v>1358</v>
      </c>
      <c r="D12" s="106">
        <v>628.79999999999995</v>
      </c>
      <c r="E12" s="107">
        <f t="shared" si="0"/>
        <v>628.79999999999995</v>
      </c>
    </row>
    <row r="13" spans="1:5" s="102" customFormat="1" ht="28.2" customHeight="1" outlineLevel="1">
      <c r="A13" s="103" t="s">
        <v>1359</v>
      </c>
      <c r="B13" s="104" t="s">
        <v>1360</v>
      </c>
      <c r="C13" s="108" t="s">
        <v>1361</v>
      </c>
      <c r="D13" s="106">
        <v>212.4</v>
      </c>
      <c r="E13" s="107">
        <f t="shared" si="0"/>
        <v>212.4</v>
      </c>
    </row>
    <row r="14" spans="1:5" s="102" customFormat="1" ht="27.6" customHeight="1" outlineLevel="1">
      <c r="A14" s="109" t="s">
        <v>1362</v>
      </c>
      <c r="B14" s="110" t="s">
        <v>1363</v>
      </c>
      <c r="C14" s="111" t="s">
        <v>1364</v>
      </c>
      <c r="D14" s="106">
        <v>39.6</v>
      </c>
      <c r="E14" s="107">
        <f t="shared" si="0"/>
        <v>39.6</v>
      </c>
    </row>
    <row r="15" spans="1:5" s="102" customFormat="1" ht="27.6" customHeight="1" outlineLevel="1">
      <c r="A15" s="112" t="s">
        <v>1365</v>
      </c>
      <c r="B15" s="113" t="s">
        <v>1366</v>
      </c>
      <c r="C15" s="114" t="s">
        <v>1367</v>
      </c>
      <c r="D15" s="106">
        <v>2518.7999999999997</v>
      </c>
      <c r="E15" s="107">
        <f t="shared" si="0"/>
        <v>2518.7999999999997</v>
      </c>
    </row>
    <row r="16" spans="1:5" s="102" customFormat="1" ht="27.6" customHeight="1" outlineLevel="1">
      <c r="A16" s="115" t="s">
        <v>1368</v>
      </c>
      <c r="B16" s="116" t="s">
        <v>1369</v>
      </c>
      <c r="C16" s="117" t="s">
        <v>1370</v>
      </c>
      <c r="D16" s="106">
        <v>453.59999999999997</v>
      </c>
      <c r="E16" s="107">
        <f t="shared" si="0"/>
        <v>453.59999999999997</v>
      </c>
    </row>
    <row r="17" spans="1:5" s="102" customFormat="1" ht="27.6" customHeight="1" outlineLevel="1">
      <c r="A17" s="112" t="s">
        <v>1371</v>
      </c>
      <c r="B17" s="113" t="s">
        <v>1372</v>
      </c>
      <c r="C17" s="108" t="s">
        <v>1373</v>
      </c>
      <c r="D17" s="106">
        <v>338.4</v>
      </c>
      <c r="E17" s="107">
        <f t="shared" si="0"/>
        <v>338.4</v>
      </c>
    </row>
    <row r="18" spans="1:5" s="102" customFormat="1" ht="27.6" customHeight="1" outlineLevel="1">
      <c r="A18" s="115" t="s">
        <v>1374</v>
      </c>
      <c r="B18" s="116" t="s">
        <v>1375</v>
      </c>
      <c r="C18" s="117" t="s">
        <v>1376</v>
      </c>
      <c r="D18" s="106">
        <v>61.199999999999996</v>
      </c>
      <c r="E18" s="107">
        <f t="shared" si="0"/>
        <v>61.199999999999996</v>
      </c>
    </row>
    <row r="19" spans="1:5" s="102" customFormat="1" ht="27.6" customHeight="1" outlineLevel="1">
      <c r="A19" s="112" t="s">
        <v>1377</v>
      </c>
      <c r="B19" s="113" t="s">
        <v>1378</v>
      </c>
      <c r="C19" s="105" t="s">
        <v>1379</v>
      </c>
      <c r="D19" s="106">
        <v>4010.3999999999996</v>
      </c>
      <c r="E19" s="107">
        <f t="shared" si="0"/>
        <v>4010.3999999999996</v>
      </c>
    </row>
    <row r="20" spans="1:5" s="102" customFormat="1" ht="27.6" customHeight="1" outlineLevel="1">
      <c r="A20" s="115" t="s">
        <v>1380</v>
      </c>
      <c r="B20" s="116" t="s">
        <v>1381</v>
      </c>
      <c r="C20" s="117" t="s">
        <v>1382</v>
      </c>
      <c r="D20" s="106">
        <v>724.8</v>
      </c>
      <c r="E20" s="107">
        <f t="shared" si="0"/>
        <v>724.8</v>
      </c>
    </row>
    <row r="21" spans="1:5" s="102" customFormat="1" ht="27.6" customHeight="1" outlineLevel="1">
      <c r="A21" s="112" t="s">
        <v>1383</v>
      </c>
      <c r="B21" s="113" t="s">
        <v>1384</v>
      </c>
      <c r="C21" s="108" t="s">
        <v>1385</v>
      </c>
      <c r="D21" s="106">
        <v>414</v>
      </c>
      <c r="E21" s="107">
        <f t="shared" si="0"/>
        <v>414</v>
      </c>
    </row>
    <row r="22" spans="1:5" s="102" customFormat="1" ht="27.6" customHeight="1" outlineLevel="1">
      <c r="A22" s="115" t="s">
        <v>1386</v>
      </c>
      <c r="B22" s="116" t="s">
        <v>1387</v>
      </c>
      <c r="C22" s="117" t="s">
        <v>1388</v>
      </c>
      <c r="D22" s="106">
        <v>75.599999999999994</v>
      </c>
      <c r="E22" s="107">
        <f t="shared" si="0"/>
        <v>75.599999999999994</v>
      </c>
    </row>
    <row r="23" spans="1:5" s="102" customFormat="1" ht="44.4" customHeight="1" outlineLevel="1">
      <c r="A23" s="112" t="s">
        <v>1389</v>
      </c>
      <c r="B23" s="113" t="s">
        <v>1390</v>
      </c>
      <c r="C23" s="108" t="s">
        <v>1391</v>
      </c>
      <c r="D23" s="106">
        <v>86.399999999999991</v>
      </c>
      <c r="E23" s="107">
        <f t="shared" si="0"/>
        <v>86.399999999999991</v>
      </c>
    </row>
    <row r="24" spans="1:5" s="99" customFormat="1" ht="15.6">
      <c r="A24" s="134" t="s">
        <v>1392</v>
      </c>
      <c r="B24" s="134"/>
      <c r="C24" s="134"/>
      <c r="D24" s="134"/>
      <c r="E24" s="134"/>
    </row>
    <row r="25" spans="1:5" s="102" customFormat="1" ht="26.25" customHeight="1" outlineLevel="1">
      <c r="A25" s="112" t="s">
        <v>1393</v>
      </c>
      <c r="B25" s="118" t="s">
        <v>1394</v>
      </c>
      <c r="C25" s="119" t="s">
        <v>1395</v>
      </c>
      <c r="D25" s="106">
        <v>154.79999999999998</v>
      </c>
      <c r="E25" s="107">
        <f>D25*(1-$E$5)</f>
        <v>154.79999999999998</v>
      </c>
    </row>
    <row r="26" spans="1:5" s="102" customFormat="1" ht="26.25" customHeight="1" outlineLevel="1">
      <c r="A26" s="112" t="s">
        <v>1396</v>
      </c>
      <c r="B26" s="118" t="s">
        <v>1397</v>
      </c>
      <c r="C26" s="120" t="s">
        <v>1398</v>
      </c>
      <c r="D26" s="106">
        <v>46.8</v>
      </c>
      <c r="E26" s="107">
        <f>D26*(1-$E$5)</f>
        <v>46.8</v>
      </c>
    </row>
    <row r="27" spans="1:5" s="99" customFormat="1" ht="15.6">
      <c r="A27" s="134" t="s">
        <v>1399</v>
      </c>
      <c r="B27" s="135"/>
      <c r="C27" s="135"/>
      <c r="D27" s="135"/>
      <c r="E27" s="136"/>
    </row>
    <row r="28" spans="1:5" s="102" customFormat="1" ht="40.799999999999997" customHeight="1" outlineLevel="1">
      <c r="A28" s="112" t="s">
        <v>1400</v>
      </c>
      <c r="B28" s="118" t="s">
        <v>1401</v>
      </c>
      <c r="C28" s="121" t="s">
        <v>1402</v>
      </c>
      <c r="D28" s="106">
        <v>358.8</v>
      </c>
      <c r="E28" s="107">
        <f>D28*(1-$E$5)</f>
        <v>358.8</v>
      </c>
    </row>
    <row r="29" spans="1:5" s="102" customFormat="1" ht="26.4" outlineLevel="1">
      <c r="A29" s="112" t="s">
        <v>1403</v>
      </c>
      <c r="B29" s="118" t="s">
        <v>1404</v>
      </c>
      <c r="C29" s="122" t="s">
        <v>1405</v>
      </c>
      <c r="D29" s="106">
        <v>322.8</v>
      </c>
      <c r="E29" s="107">
        <f>D29*(1-$E$5)</f>
        <v>322.8</v>
      </c>
    </row>
    <row r="30" spans="1:5" s="99" customFormat="1" ht="15.6">
      <c r="A30" s="134" t="s">
        <v>1406</v>
      </c>
      <c r="B30" s="135"/>
      <c r="C30" s="135"/>
      <c r="D30" s="135"/>
      <c r="E30" s="136"/>
    </row>
    <row r="31" spans="1:5" s="102" customFormat="1" ht="28.2" customHeight="1" outlineLevel="1">
      <c r="A31" s="112" t="s">
        <v>1407</v>
      </c>
      <c r="B31" s="113" t="s">
        <v>1408</v>
      </c>
      <c r="C31" s="105" t="s">
        <v>1409</v>
      </c>
      <c r="D31" s="106">
        <v>360</v>
      </c>
      <c r="E31" s="107">
        <f>D31*(1-$E$5)</f>
        <v>360</v>
      </c>
    </row>
    <row r="32" spans="1:5" s="102" customFormat="1" ht="26.4" outlineLevel="1">
      <c r="A32" s="112" t="s">
        <v>1410</v>
      </c>
      <c r="B32" s="113" t="s">
        <v>1411</v>
      </c>
      <c r="C32" s="108" t="s">
        <v>1412</v>
      </c>
      <c r="D32" s="106">
        <v>1554</v>
      </c>
      <c r="E32" s="107">
        <f>D32*(1-$E$5)</f>
        <v>1554</v>
      </c>
    </row>
    <row r="33" spans="1:5" s="102" customFormat="1" ht="28.8" customHeight="1" outlineLevel="1">
      <c r="A33" s="112" t="s">
        <v>1413</v>
      </c>
      <c r="B33" s="113" t="s">
        <v>1414</v>
      </c>
      <c r="C33" s="108" t="s">
        <v>1415</v>
      </c>
      <c r="D33" s="106">
        <v>774</v>
      </c>
      <c r="E33" s="107">
        <f>D33*(1-$E$5)</f>
        <v>774</v>
      </c>
    </row>
    <row r="34" spans="1:5" s="99" customFormat="1" ht="15.6">
      <c r="A34" s="134" t="s">
        <v>1416</v>
      </c>
      <c r="B34" s="135"/>
      <c r="C34" s="135"/>
      <c r="D34" s="135"/>
      <c r="E34" s="136"/>
    </row>
    <row r="35" spans="1:5" s="102" customFormat="1" ht="42" customHeight="1" outlineLevel="1">
      <c r="A35" s="112" t="s">
        <v>1417</v>
      </c>
      <c r="B35" s="118" t="s">
        <v>1418</v>
      </c>
      <c r="C35" s="121" t="s">
        <v>1419</v>
      </c>
      <c r="D35" s="106">
        <v>216</v>
      </c>
      <c r="E35" s="107">
        <f>D35*(1-$E$5)</f>
        <v>216</v>
      </c>
    </row>
    <row r="36" spans="1:5" s="99" customFormat="1" ht="15.6">
      <c r="A36" s="134" t="s">
        <v>1420</v>
      </c>
      <c r="B36" s="135"/>
      <c r="C36" s="135"/>
      <c r="D36" s="135"/>
      <c r="E36" s="136"/>
    </row>
    <row r="37" spans="1:5" s="102" customFormat="1" ht="39.450000000000003" customHeight="1" outlineLevel="1">
      <c r="A37" s="112"/>
      <c r="B37" s="118" t="s">
        <v>1421</v>
      </c>
      <c r="C37" s="121" t="s">
        <v>1422</v>
      </c>
      <c r="D37" s="106">
        <v>598.79999999999995</v>
      </c>
      <c r="E37" s="107">
        <f>D37*(1-$E$5)</f>
        <v>598.79999999999995</v>
      </c>
    </row>
    <row r="38" spans="1:5" s="99" customFormat="1" ht="15.6">
      <c r="A38" s="137" t="s">
        <v>1423</v>
      </c>
      <c r="B38" s="138"/>
      <c r="C38" s="138"/>
      <c r="D38" s="138"/>
      <c r="E38" s="139"/>
    </row>
    <row r="39" spans="1:5" s="102" customFormat="1" ht="28.2" customHeight="1" outlineLevel="1">
      <c r="A39" s="112" t="s">
        <v>1424</v>
      </c>
      <c r="B39" s="118" t="s">
        <v>1425</v>
      </c>
      <c r="C39" s="122" t="s">
        <v>1426</v>
      </c>
      <c r="D39" s="96">
        <v>1200</v>
      </c>
      <c r="E39" s="72">
        <f t="shared" ref="E39:E55" si="1">D39*(1-$E$5)</f>
        <v>1200</v>
      </c>
    </row>
    <row r="40" spans="1:5" s="102" customFormat="1" ht="29.4" customHeight="1" outlineLevel="1">
      <c r="A40" s="112" t="s">
        <v>1427</v>
      </c>
      <c r="B40" s="118" t="s">
        <v>1428</v>
      </c>
      <c r="C40" s="122" t="s">
        <v>1429</v>
      </c>
      <c r="D40" s="96">
        <v>960</v>
      </c>
      <c r="E40" s="72">
        <f t="shared" si="1"/>
        <v>960</v>
      </c>
    </row>
    <row r="41" spans="1:5" s="102" customFormat="1" ht="27" customHeight="1" outlineLevel="1">
      <c r="A41" s="112" t="s">
        <v>1430</v>
      </c>
      <c r="B41" s="118" t="s">
        <v>1431</v>
      </c>
      <c r="C41" s="122" t="s">
        <v>1432</v>
      </c>
      <c r="D41" s="96">
        <v>480</v>
      </c>
      <c r="E41" s="72">
        <f t="shared" si="1"/>
        <v>480</v>
      </c>
    </row>
    <row r="42" spans="1:5" s="102" customFormat="1" ht="13.2" outlineLevel="1">
      <c r="A42" s="112" t="s">
        <v>1433</v>
      </c>
      <c r="B42" s="118" t="s">
        <v>1434</v>
      </c>
      <c r="C42" s="122" t="s">
        <v>1435</v>
      </c>
      <c r="D42" s="96">
        <v>1800</v>
      </c>
      <c r="E42" s="72">
        <f t="shared" si="1"/>
        <v>1800</v>
      </c>
    </row>
    <row r="43" spans="1:5" s="102" customFormat="1" ht="28.2" customHeight="1" outlineLevel="1">
      <c r="A43" s="112" t="s">
        <v>1436</v>
      </c>
      <c r="B43" s="118" t="s">
        <v>1437</v>
      </c>
      <c r="C43" s="122" t="s">
        <v>1438</v>
      </c>
      <c r="D43" s="96">
        <v>960</v>
      </c>
      <c r="E43" s="72">
        <f t="shared" si="1"/>
        <v>960</v>
      </c>
    </row>
    <row r="44" spans="1:5" s="102" customFormat="1" ht="26.4" outlineLevel="1">
      <c r="A44" s="112" t="s">
        <v>1439</v>
      </c>
      <c r="B44" s="118" t="s">
        <v>1440</v>
      </c>
      <c r="C44" s="122" t="s">
        <v>1441</v>
      </c>
      <c r="D44" s="96">
        <v>1200</v>
      </c>
      <c r="E44" s="72">
        <f t="shared" si="1"/>
        <v>1200</v>
      </c>
    </row>
    <row r="45" spans="1:5" s="102" customFormat="1" ht="26.4" outlineLevel="1">
      <c r="A45" s="112" t="s">
        <v>1442</v>
      </c>
      <c r="B45" s="118" t="s">
        <v>1443</v>
      </c>
      <c r="C45" s="122" t="s">
        <v>1444</v>
      </c>
      <c r="D45" s="96">
        <v>120</v>
      </c>
      <c r="E45" s="72">
        <f t="shared" si="1"/>
        <v>120</v>
      </c>
    </row>
    <row r="46" spans="1:5" s="102" customFormat="1" ht="27" customHeight="1" outlineLevel="1">
      <c r="A46" s="112" t="s">
        <v>1445</v>
      </c>
      <c r="B46" s="118" t="s">
        <v>1446</v>
      </c>
      <c r="C46" s="122" t="s">
        <v>1447</v>
      </c>
      <c r="D46" s="96">
        <v>240</v>
      </c>
      <c r="E46" s="72">
        <f t="shared" si="1"/>
        <v>240</v>
      </c>
    </row>
    <row r="47" spans="1:5" s="102" customFormat="1" ht="26.4" outlineLevel="1">
      <c r="A47" s="112" t="s">
        <v>1448</v>
      </c>
      <c r="B47" s="118" t="s">
        <v>1449</v>
      </c>
      <c r="C47" s="122" t="s">
        <v>1450</v>
      </c>
      <c r="D47" s="96">
        <v>240</v>
      </c>
      <c r="E47" s="72">
        <f t="shared" si="1"/>
        <v>240</v>
      </c>
    </row>
    <row r="48" spans="1:5" s="102" customFormat="1" ht="26.4" outlineLevel="1">
      <c r="A48" s="112" t="s">
        <v>1451</v>
      </c>
      <c r="B48" s="118" t="s">
        <v>1452</v>
      </c>
      <c r="C48" s="122" t="s">
        <v>1453</v>
      </c>
      <c r="D48" s="96">
        <v>360</v>
      </c>
      <c r="E48" s="72">
        <f t="shared" si="1"/>
        <v>360</v>
      </c>
    </row>
    <row r="49" spans="1:5" s="102" customFormat="1" ht="26.4" outlineLevel="1">
      <c r="A49" s="112" t="s">
        <v>1454</v>
      </c>
      <c r="B49" s="118" t="s">
        <v>1455</v>
      </c>
      <c r="C49" s="122" t="s">
        <v>1456</v>
      </c>
      <c r="D49" s="96">
        <v>600</v>
      </c>
      <c r="E49" s="72">
        <f t="shared" si="1"/>
        <v>600</v>
      </c>
    </row>
    <row r="50" spans="1:5" s="102" customFormat="1" ht="26.4" outlineLevel="1">
      <c r="A50" s="112" t="s">
        <v>1457</v>
      </c>
      <c r="B50" s="118" t="s">
        <v>1458</v>
      </c>
      <c r="C50" s="122" t="s">
        <v>1459</v>
      </c>
      <c r="D50" s="96">
        <v>120</v>
      </c>
      <c r="E50" s="72">
        <f t="shared" si="1"/>
        <v>120</v>
      </c>
    </row>
    <row r="51" spans="1:5" s="102" customFormat="1" ht="26.4" outlineLevel="1">
      <c r="A51" s="112" t="s">
        <v>1460</v>
      </c>
      <c r="B51" s="118" t="s">
        <v>1461</v>
      </c>
      <c r="C51" s="122" t="s">
        <v>1462</v>
      </c>
      <c r="D51" s="96">
        <v>120</v>
      </c>
      <c r="E51" s="72">
        <f t="shared" si="1"/>
        <v>120</v>
      </c>
    </row>
    <row r="52" spans="1:5" s="102" customFormat="1" ht="31.2" customHeight="1" outlineLevel="1">
      <c r="A52" s="112" t="s">
        <v>1463</v>
      </c>
      <c r="B52" s="118" t="s">
        <v>1464</v>
      </c>
      <c r="C52" s="122" t="s">
        <v>1465</v>
      </c>
      <c r="D52" s="96">
        <v>360</v>
      </c>
      <c r="E52" s="72">
        <f t="shared" si="1"/>
        <v>360</v>
      </c>
    </row>
    <row r="53" spans="1:5" s="102" customFormat="1" ht="26.4" outlineLevel="1">
      <c r="A53" s="112" t="s">
        <v>1466</v>
      </c>
      <c r="B53" s="118" t="s">
        <v>1467</v>
      </c>
      <c r="C53" s="122" t="s">
        <v>1468</v>
      </c>
      <c r="D53" s="96">
        <v>360</v>
      </c>
      <c r="E53" s="72">
        <f t="shared" si="1"/>
        <v>360</v>
      </c>
    </row>
    <row r="54" spans="1:5" s="102" customFormat="1" ht="26.4" outlineLevel="1">
      <c r="A54" s="112" t="s">
        <v>1469</v>
      </c>
      <c r="B54" s="118" t="s">
        <v>1470</v>
      </c>
      <c r="C54" s="122" t="s">
        <v>1471</v>
      </c>
      <c r="D54" s="96">
        <v>600</v>
      </c>
      <c r="E54" s="72">
        <f t="shared" si="1"/>
        <v>600</v>
      </c>
    </row>
    <row r="55" spans="1:5" s="102" customFormat="1" ht="26.4" outlineLevel="1">
      <c r="A55" s="112" t="s">
        <v>1472</v>
      </c>
      <c r="B55" s="118" t="s">
        <v>1473</v>
      </c>
      <c r="C55" s="122" t="s">
        <v>1474</v>
      </c>
      <c r="D55" s="96">
        <v>360</v>
      </c>
      <c r="E55" s="72">
        <f t="shared" si="1"/>
        <v>360</v>
      </c>
    </row>
    <row r="56" spans="1:5" s="93" customFormat="1" ht="15.6">
      <c r="A56" s="137" t="s">
        <v>1475</v>
      </c>
      <c r="B56" s="138"/>
      <c r="C56" s="138"/>
      <c r="D56" s="138"/>
      <c r="E56" s="139"/>
    </row>
    <row r="57" spans="1:5" s="99" customFormat="1" ht="15.6" outlineLevel="1">
      <c r="A57" s="134" t="s">
        <v>1476</v>
      </c>
      <c r="B57" s="135"/>
      <c r="C57" s="135"/>
      <c r="D57" s="135"/>
      <c r="E57" s="136"/>
    </row>
    <row r="58" spans="1:5" s="6" customFormat="1" ht="13.2" outlineLevel="1">
      <c r="A58" s="94" t="s">
        <v>1477</v>
      </c>
      <c r="B58" s="123" t="s">
        <v>1477</v>
      </c>
      <c r="C58" s="124" t="s">
        <v>1478</v>
      </c>
      <c r="D58" s="125">
        <v>300</v>
      </c>
      <c r="E58" s="126">
        <f t="shared" ref="E58:E66" si="2">D58*(1-$E$5)</f>
        <v>300</v>
      </c>
    </row>
    <row r="59" spans="1:5" s="6" customFormat="1" ht="13.2" outlineLevel="1">
      <c r="A59" s="94" t="s">
        <v>1479</v>
      </c>
      <c r="B59" s="123" t="s">
        <v>1479</v>
      </c>
      <c r="C59" s="124" t="s">
        <v>1480</v>
      </c>
      <c r="D59" s="125">
        <v>78</v>
      </c>
      <c r="E59" s="126">
        <f t="shared" si="2"/>
        <v>78</v>
      </c>
    </row>
    <row r="60" spans="1:5" s="6" customFormat="1" ht="13.2" outlineLevel="1">
      <c r="A60" s="94" t="s">
        <v>1481</v>
      </c>
      <c r="B60" s="123" t="s">
        <v>1481</v>
      </c>
      <c r="C60" s="124" t="s">
        <v>1482</v>
      </c>
      <c r="D60" s="125">
        <v>150</v>
      </c>
      <c r="E60" s="126">
        <f t="shared" si="2"/>
        <v>150</v>
      </c>
    </row>
    <row r="61" spans="1:5" s="6" customFormat="1" ht="13.2" outlineLevel="1">
      <c r="A61" s="94" t="s">
        <v>1483</v>
      </c>
      <c r="B61" s="123" t="s">
        <v>1483</v>
      </c>
      <c r="C61" s="124" t="s">
        <v>1484</v>
      </c>
      <c r="D61" s="125">
        <v>600</v>
      </c>
      <c r="E61" s="126">
        <f t="shared" si="2"/>
        <v>600</v>
      </c>
    </row>
    <row r="62" spans="1:5" s="6" customFormat="1" ht="13.2" outlineLevel="1">
      <c r="A62" s="94" t="s">
        <v>1485</v>
      </c>
      <c r="B62" s="123" t="s">
        <v>1485</v>
      </c>
      <c r="C62" s="124" t="s">
        <v>1486</v>
      </c>
      <c r="D62" s="125">
        <v>150</v>
      </c>
      <c r="E62" s="126">
        <f t="shared" si="2"/>
        <v>150</v>
      </c>
    </row>
    <row r="63" spans="1:5" s="6" customFormat="1" ht="13.2" outlineLevel="1">
      <c r="A63" s="94" t="s">
        <v>1487</v>
      </c>
      <c r="B63" s="123" t="s">
        <v>1487</v>
      </c>
      <c r="C63" s="124" t="s">
        <v>1488</v>
      </c>
      <c r="D63" s="125">
        <v>300</v>
      </c>
      <c r="E63" s="126">
        <f t="shared" si="2"/>
        <v>300</v>
      </c>
    </row>
    <row r="64" spans="1:5" s="6" customFormat="1" ht="13.2" outlineLevel="1">
      <c r="A64" s="94" t="s">
        <v>1489</v>
      </c>
      <c r="B64" s="123" t="s">
        <v>1489</v>
      </c>
      <c r="C64" s="124" t="s">
        <v>1490</v>
      </c>
      <c r="D64" s="125">
        <v>960</v>
      </c>
      <c r="E64" s="126">
        <f t="shared" si="2"/>
        <v>960</v>
      </c>
    </row>
    <row r="65" spans="1:5" s="6" customFormat="1" ht="13.2" outlineLevel="1">
      <c r="A65" s="94" t="s">
        <v>1491</v>
      </c>
      <c r="B65" s="123" t="s">
        <v>1491</v>
      </c>
      <c r="C65" s="124" t="s">
        <v>1492</v>
      </c>
      <c r="D65" s="125">
        <v>240</v>
      </c>
      <c r="E65" s="126">
        <f t="shared" si="2"/>
        <v>240</v>
      </c>
    </row>
    <row r="66" spans="1:5" s="6" customFormat="1" ht="13.2" outlineLevel="1">
      <c r="A66" s="94" t="s">
        <v>1493</v>
      </c>
      <c r="B66" s="123" t="s">
        <v>1493</v>
      </c>
      <c r="C66" s="124" t="s">
        <v>1494</v>
      </c>
      <c r="D66" s="125">
        <v>480</v>
      </c>
      <c r="E66" s="126">
        <f t="shared" si="2"/>
        <v>480</v>
      </c>
    </row>
    <row r="67" spans="1:5" s="99" customFormat="1" ht="15.6" outlineLevel="1">
      <c r="A67" s="134" t="s">
        <v>1495</v>
      </c>
      <c r="B67" s="135"/>
      <c r="C67" s="135"/>
      <c r="D67" s="135"/>
      <c r="E67" s="136"/>
    </row>
    <row r="68" spans="1:5" s="6" customFormat="1" ht="13.2" outlineLevel="1">
      <c r="A68" s="94" t="s">
        <v>1496</v>
      </c>
      <c r="B68" s="123" t="s">
        <v>1497</v>
      </c>
      <c r="C68" s="124" t="s">
        <v>1498</v>
      </c>
      <c r="D68" s="125">
        <v>1440</v>
      </c>
      <c r="E68" s="126">
        <f t="shared" ref="E68:E89" si="3">D68*(1-$E$5)</f>
        <v>1440</v>
      </c>
    </row>
    <row r="69" spans="1:5" s="6" customFormat="1" ht="13.2" outlineLevel="1">
      <c r="A69" s="94" t="s">
        <v>1499</v>
      </c>
      <c r="B69" s="123" t="s">
        <v>1500</v>
      </c>
      <c r="C69" s="124" t="s">
        <v>1501</v>
      </c>
      <c r="D69" s="125">
        <v>2160</v>
      </c>
      <c r="E69" s="126">
        <f t="shared" si="3"/>
        <v>2160</v>
      </c>
    </row>
    <row r="70" spans="1:5" s="6" customFormat="1" ht="13.2" outlineLevel="1">
      <c r="A70" s="94" t="s">
        <v>1502</v>
      </c>
      <c r="B70" s="123" t="s">
        <v>1503</v>
      </c>
      <c r="C70" s="124" t="s">
        <v>1504</v>
      </c>
      <c r="D70" s="125">
        <v>2880</v>
      </c>
      <c r="E70" s="126">
        <f t="shared" si="3"/>
        <v>2880</v>
      </c>
    </row>
    <row r="71" spans="1:5" s="6" customFormat="1" ht="13.2" outlineLevel="1">
      <c r="A71" s="94" t="s">
        <v>1505</v>
      </c>
      <c r="B71" s="123" t="s">
        <v>1506</v>
      </c>
      <c r="C71" s="124" t="s">
        <v>1507</v>
      </c>
      <c r="D71" s="125">
        <v>4320</v>
      </c>
      <c r="E71" s="126">
        <f t="shared" si="3"/>
        <v>4320</v>
      </c>
    </row>
    <row r="72" spans="1:5" s="6" customFormat="1" ht="13.2" outlineLevel="1">
      <c r="A72" s="94" t="s">
        <v>1508</v>
      </c>
      <c r="B72" s="123" t="s">
        <v>1509</v>
      </c>
      <c r="C72" s="124" t="s">
        <v>1510</v>
      </c>
      <c r="D72" s="125">
        <v>5760</v>
      </c>
      <c r="E72" s="126">
        <f t="shared" si="3"/>
        <v>5760</v>
      </c>
    </row>
    <row r="73" spans="1:5" s="6" customFormat="1" ht="13.2" outlineLevel="1">
      <c r="A73" s="94" t="s">
        <v>1511</v>
      </c>
      <c r="B73" s="123" t="s">
        <v>1512</v>
      </c>
      <c r="C73" s="124" t="s">
        <v>1513</v>
      </c>
      <c r="D73" s="125">
        <v>60</v>
      </c>
      <c r="E73" s="126">
        <f t="shared" si="3"/>
        <v>60</v>
      </c>
    </row>
    <row r="74" spans="1:5" s="6" customFormat="1" ht="13.2" outlineLevel="1">
      <c r="A74" s="94" t="s">
        <v>1514</v>
      </c>
      <c r="B74" s="123" t="s">
        <v>1515</v>
      </c>
      <c r="C74" s="124" t="s">
        <v>1516</v>
      </c>
      <c r="D74" s="125">
        <v>90</v>
      </c>
      <c r="E74" s="126">
        <f t="shared" si="3"/>
        <v>90</v>
      </c>
    </row>
    <row r="75" spans="1:5" s="6" customFormat="1" ht="13.2" outlineLevel="1">
      <c r="A75" s="94" t="s">
        <v>1517</v>
      </c>
      <c r="B75" s="123" t="s">
        <v>1518</v>
      </c>
      <c r="C75" s="124" t="s">
        <v>1519</v>
      </c>
      <c r="D75" s="125">
        <v>8.4</v>
      </c>
      <c r="E75" s="126">
        <f t="shared" si="3"/>
        <v>8.4</v>
      </c>
    </row>
    <row r="76" spans="1:5" s="6" customFormat="1" ht="13.2" outlineLevel="1">
      <c r="A76" s="94" t="s">
        <v>1520</v>
      </c>
      <c r="B76" s="123" t="s">
        <v>1521</v>
      </c>
      <c r="C76" s="124" t="s">
        <v>1522</v>
      </c>
      <c r="D76" s="125">
        <v>12</v>
      </c>
      <c r="E76" s="126">
        <f t="shared" si="3"/>
        <v>12</v>
      </c>
    </row>
    <row r="77" spans="1:5" s="6" customFormat="1" ht="13.2" outlineLevel="1">
      <c r="A77" s="94" t="s">
        <v>1523</v>
      </c>
      <c r="B77" s="123" t="s">
        <v>1524</v>
      </c>
      <c r="C77" s="124" t="s">
        <v>1525</v>
      </c>
      <c r="D77" s="125">
        <v>15.6</v>
      </c>
      <c r="E77" s="126">
        <f t="shared" si="3"/>
        <v>15.6</v>
      </c>
    </row>
    <row r="78" spans="1:5" s="6" customFormat="1" ht="13.2" outlineLevel="1">
      <c r="A78" s="94" t="s">
        <v>1526</v>
      </c>
      <c r="B78" s="123" t="s">
        <v>1527</v>
      </c>
      <c r="C78" s="124" t="s">
        <v>1528</v>
      </c>
      <c r="D78" s="125">
        <v>30</v>
      </c>
      <c r="E78" s="126">
        <f t="shared" si="3"/>
        <v>30</v>
      </c>
    </row>
    <row r="79" spans="1:5" s="99" customFormat="1" ht="15.6" outlineLevel="1">
      <c r="A79" s="134" t="s">
        <v>1529</v>
      </c>
      <c r="B79" s="135"/>
      <c r="C79" s="135"/>
      <c r="D79" s="135"/>
      <c r="E79" s="136"/>
    </row>
    <row r="80" spans="1:5" s="6" customFormat="1" ht="13.2" outlineLevel="1">
      <c r="A80" s="127" t="s">
        <v>1530</v>
      </c>
      <c r="B80" s="128" t="s">
        <v>1531</v>
      </c>
      <c r="C80" s="124" t="s">
        <v>1532</v>
      </c>
      <c r="D80" s="125">
        <v>6000</v>
      </c>
      <c r="E80" s="126">
        <f t="shared" si="3"/>
        <v>6000</v>
      </c>
    </row>
    <row r="81" spans="1:5" s="6" customFormat="1" ht="26.4" outlineLevel="1">
      <c r="A81" s="127" t="s">
        <v>1533</v>
      </c>
      <c r="B81" s="128" t="s">
        <v>1534</v>
      </c>
      <c r="C81" s="124" t="s">
        <v>1535</v>
      </c>
      <c r="D81" s="125">
        <v>9600</v>
      </c>
      <c r="E81" s="126">
        <f t="shared" si="3"/>
        <v>9600</v>
      </c>
    </row>
    <row r="82" spans="1:5" s="6" customFormat="1" ht="13.2" outlineLevel="1">
      <c r="A82" s="94" t="s">
        <v>1536</v>
      </c>
      <c r="B82" s="123" t="s">
        <v>1537</v>
      </c>
      <c r="C82" s="124" t="s">
        <v>1538</v>
      </c>
      <c r="D82" s="125">
        <v>96</v>
      </c>
      <c r="E82" s="126">
        <f t="shared" si="3"/>
        <v>96</v>
      </c>
    </row>
    <row r="83" spans="1:5" s="6" customFormat="1" ht="13.2" outlineLevel="1">
      <c r="A83" s="94" t="s">
        <v>1539</v>
      </c>
      <c r="B83" s="123" t="s">
        <v>1540</v>
      </c>
      <c r="C83" s="124" t="s">
        <v>1541</v>
      </c>
      <c r="D83" s="125">
        <v>24</v>
      </c>
      <c r="E83" s="126">
        <f t="shared" si="3"/>
        <v>24</v>
      </c>
    </row>
    <row r="84" spans="1:5" s="6" customFormat="1" ht="13.2" outlineLevel="1">
      <c r="A84" s="94" t="s">
        <v>1542</v>
      </c>
      <c r="B84" s="123" t="s">
        <v>1543</v>
      </c>
      <c r="C84" s="124" t="s">
        <v>1544</v>
      </c>
      <c r="D84" s="125">
        <v>43.199999999999996</v>
      </c>
      <c r="E84" s="126">
        <f t="shared" si="3"/>
        <v>43.199999999999996</v>
      </c>
    </row>
    <row r="85" spans="1:5" s="6" customFormat="1" ht="13.2" outlineLevel="1">
      <c r="A85" s="94" t="s">
        <v>1545</v>
      </c>
      <c r="B85" s="123" t="s">
        <v>1546</v>
      </c>
      <c r="C85" s="124" t="s">
        <v>1547</v>
      </c>
      <c r="D85" s="125">
        <v>61.199999999999996</v>
      </c>
      <c r="E85" s="126">
        <f t="shared" si="3"/>
        <v>61.199999999999996</v>
      </c>
    </row>
    <row r="86" spans="1:5" s="6" customFormat="1" ht="13.2" outlineLevel="1">
      <c r="A86" s="94" t="s">
        <v>1548</v>
      </c>
      <c r="B86" s="123" t="s">
        <v>1549</v>
      </c>
      <c r="C86" s="124" t="s">
        <v>1550</v>
      </c>
      <c r="D86" s="125">
        <v>10800</v>
      </c>
      <c r="E86" s="126">
        <f t="shared" si="3"/>
        <v>10800</v>
      </c>
    </row>
    <row r="87" spans="1:5" s="6" customFormat="1" ht="13.2" outlineLevel="1">
      <c r="A87" s="94" t="s">
        <v>1551</v>
      </c>
      <c r="B87" s="123" t="s">
        <v>1552</v>
      </c>
      <c r="C87" s="124" t="s">
        <v>1553</v>
      </c>
      <c r="D87" s="125">
        <v>18000</v>
      </c>
      <c r="E87" s="126">
        <f t="shared" si="3"/>
        <v>18000</v>
      </c>
    </row>
    <row r="88" spans="1:5" s="6" customFormat="1" ht="26.4" outlineLevel="1">
      <c r="A88" s="94" t="s">
        <v>1554</v>
      </c>
      <c r="B88" s="123" t="s">
        <v>1555</v>
      </c>
      <c r="C88" s="124" t="s">
        <v>1556</v>
      </c>
      <c r="D88" s="125">
        <v>180</v>
      </c>
      <c r="E88" s="126">
        <f t="shared" si="3"/>
        <v>180</v>
      </c>
    </row>
    <row r="89" spans="1:5" s="6" customFormat="1" ht="13.2" outlineLevel="1">
      <c r="A89" s="94" t="s">
        <v>1557</v>
      </c>
      <c r="B89" s="123" t="s">
        <v>1558</v>
      </c>
      <c r="C89" s="124" t="s">
        <v>1559</v>
      </c>
      <c r="D89" s="125">
        <v>84</v>
      </c>
      <c r="E89" s="126">
        <f t="shared" si="3"/>
        <v>84</v>
      </c>
    </row>
    <row r="90" spans="1:5" s="99" customFormat="1" ht="15.6" outlineLevel="1">
      <c r="A90" s="134" t="s">
        <v>1560</v>
      </c>
      <c r="B90" s="135"/>
      <c r="C90" s="135"/>
      <c r="D90" s="135"/>
      <c r="E90" s="136"/>
    </row>
    <row r="91" spans="1:5" s="6" customFormat="1" ht="13.2" outlineLevel="1">
      <c r="A91" s="94" t="s">
        <v>1561</v>
      </c>
      <c r="B91" s="123" t="s">
        <v>1561</v>
      </c>
      <c r="C91" s="124" t="s">
        <v>1562</v>
      </c>
      <c r="D91" s="125">
        <v>960</v>
      </c>
      <c r="E91" s="126">
        <f t="shared" ref="E91:E95" si="4">D91*(1-$E$5)</f>
        <v>960</v>
      </c>
    </row>
    <row r="92" spans="1:5" s="6" customFormat="1" ht="13.2" outlineLevel="1">
      <c r="A92" s="94" t="s">
        <v>1563</v>
      </c>
      <c r="B92" s="123" t="s">
        <v>1563</v>
      </c>
      <c r="C92" s="124" t="s">
        <v>1564</v>
      </c>
      <c r="D92" s="125">
        <v>36</v>
      </c>
      <c r="E92" s="126">
        <f t="shared" si="4"/>
        <v>36</v>
      </c>
    </row>
    <row r="93" spans="1:5" s="6" customFormat="1" ht="13.2" outlineLevel="1">
      <c r="A93" s="94" t="s">
        <v>1565</v>
      </c>
      <c r="B93" s="123" t="s">
        <v>1565</v>
      </c>
      <c r="C93" s="124" t="s">
        <v>1566</v>
      </c>
      <c r="D93" s="125">
        <v>360</v>
      </c>
      <c r="E93" s="126">
        <f t="shared" si="4"/>
        <v>360</v>
      </c>
    </row>
    <row r="94" spans="1:5" s="6" customFormat="1" ht="13.2" outlineLevel="1">
      <c r="A94" s="94" t="s">
        <v>1567</v>
      </c>
      <c r="B94" s="123" t="s">
        <v>1567</v>
      </c>
      <c r="C94" s="124" t="s">
        <v>1568</v>
      </c>
      <c r="D94" s="125">
        <v>24</v>
      </c>
      <c r="E94" s="126">
        <f t="shared" si="4"/>
        <v>24</v>
      </c>
    </row>
    <row r="95" spans="1:5" s="6" customFormat="1" ht="13.2" outlineLevel="1">
      <c r="A95" s="94" t="s">
        <v>1569</v>
      </c>
      <c r="B95" s="123" t="s">
        <v>1569</v>
      </c>
      <c r="C95" s="124" t="s">
        <v>1570</v>
      </c>
      <c r="D95" s="125">
        <v>42</v>
      </c>
      <c r="E95" s="126">
        <f t="shared" si="4"/>
        <v>42</v>
      </c>
    </row>
    <row r="96" spans="1:5" s="93" customFormat="1" ht="15.6">
      <c r="A96" s="134" t="s">
        <v>1571</v>
      </c>
      <c r="B96" s="135"/>
      <c r="C96" s="135"/>
      <c r="D96" s="135"/>
      <c r="E96" s="136"/>
    </row>
    <row r="97" spans="1:5" s="6" customFormat="1" ht="39.6" outlineLevel="1">
      <c r="A97" s="94" t="s">
        <v>1572</v>
      </c>
      <c r="B97" s="123" t="s">
        <v>1573</v>
      </c>
      <c r="C97" s="124" t="s">
        <v>1574</v>
      </c>
      <c r="D97" s="125">
        <v>120</v>
      </c>
      <c r="E97" s="126">
        <f>D97*(1-$E$5)</f>
        <v>120</v>
      </c>
    </row>
    <row r="98" spans="1:5" s="93" customFormat="1" ht="15.6">
      <c r="A98" s="134" t="s">
        <v>1575</v>
      </c>
      <c r="B98" s="135"/>
      <c r="C98" s="135"/>
      <c r="D98" s="135"/>
      <c r="E98" s="136"/>
    </row>
    <row r="99" spans="1:5" s="6" customFormat="1" ht="13.2" outlineLevel="1">
      <c r="A99" s="94" t="s">
        <v>1576</v>
      </c>
      <c r="B99" s="123" t="s">
        <v>1576</v>
      </c>
      <c r="C99" s="124" t="s">
        <v>1577</v>
      </c>
      <c r="D99" s="125">
        <v>360</v>
      </c>
      <c r="E99" s="126">
        <f>D99*(1-$E$5)</f>
        <v>360</v>
      </c>
    </row>
    <row r="100" spans="1:5" s="6" customFormat="1" ht="13.2" outlineLevel="1">
      <c r="A100" s="94" t="s">
        <v>1578</v>
      </c>
      <c r="B100" s="123" t="s">
        <v>1578</v>
      </c>
      <c r="C100" s="124" t="s">
        <v>1579</v>
      </c>
      <c r="D100" s="125">
        <v>600</v>
      </c>
      <c r="E100" s="126">
        <f>D100*(1-$E$5)</f>
        <v>600</v>
      </c>
    </row>
    <row r="101" spans="1:5" s="6" customFormat="1" ht="26.4" outlineLevel="1">
      <c r="A101" s="94" t="s">
        <v>1580</v>
      </c>
      <c r="B101" s="123" t="s">
        <v>1580</v>
      </c>
      <c r="C101" s="124" t="s">
        <v>1581</v>
      </c>
      <c r="D101" s="125">
        <v>240</v>
      </c>
      <c r="E101" s="126">
        <f>D101*(1-$E$5)</f>
        <v>240</v>
      </c>
    </row>
    <row r="102" spans="1:5" s="6" customFormat="1" ht="13.2" outlineLevel="1">
      <c r="A102" s="94" t="s">
        <v>1582</v>
      </c>
      <c r="B102" s="123" t="s">
        <v>1582</v>
      </c>
      <c r="C102" s="124" t="s">
        <v>1583</v>
      </c>
      <c r="D102" s="125">
        <v>2400</v>
      </c>
      <c r="E102" s="126">
        <f>D102*(1-$E$5)</f>
        <v>2400</v>
      </c>
    </row>
    <row r="103" spans="1:5" s="93" customFormat="1" ht="15.6">
      <c r="A103" s="134" t="s">
        <v>1584</v>
      </c>
      <c r="B103" s="135"/>
      <c r="C103" s="135"/>
      <c r="D103" s="135"/>
      <c r="E103" s="136"/>
    </row>
    <row r="104" spans="1:5" s="6" customFormat="1" ht="13.2" outlineLevel="1">
      <c r="A104" s="94" t="s">
        <v>1585</v>
      </c>
      <c r="B104" s="123" t="s">
        <v>1586</v>
      </c>
      <c r="C104" s="124" t="s">
        <v>1587</v>
      </c>
      <c r="D104" s="125">
        <v>960</v>
      </c>
      <c r="E104" s="126">
        <f t="shared" ref="E104:E112" si="5">D104*(1-$E$5)</f>
        <v>960</v>
      </c>
    </row>
    <row r="105" spans="1:5" s="6" customFormat="1" ht="13.2" outlineLevel="1">
      <c r="A105" s="94" t="s">
        <v>1588</v>
      </c>
      <c r="B105" s="123" t="s">
        <v>1589</v>
      </c>
      <c r="C105" s="124" t="s">
        <v>1590</v>
      </c>
      <c r="D105" s="125">
        <v>14400</v>
      </c>
      <c r="E105" s="126">
        <f t="shared" si="5"/>
        <v>14400</v>
      </c>
    </row>
    <row r="106" spans="1:5" s="6" customFormat="1" ht="13.2" outlineLevel="1">
      <c r="A106" s="94" t="s">
        <v>1591</v>
      </c>
      <c r="B106" s="123" t="s">
        <v>1592</v>
      </c>
      <c r="C106" s="124" t="s">
        <v>1593</v>
      </c>
      <c r="D106" s="125">
        <v>19200</v>
      </c>
      <c r="E106" s="126">
        <f t="shared" si="5"/>
        <v>19200</v>
      </c>
    </row>
    <row r="107" spans="1:5" s="6" customFormat="1" ht="13.2" outlineLevel="1">
      <c r="A107" s="94" t="s">
        <v>1594</v>
      </c>
      <c r="B107" s="123" t="s">
        <v>1595</v>
      </c>
      <c r="C107" s="124" t="s">
        <v>1596</v>
      </c>
      <c r="D107" s="125">
        <v>24000</v>
      </c>
      <c r="E107" s="126">
        <f t="shared" si="5"/>
        <v>24000</v>
      </c>
    </row>
    <row r="108" spans="1:5" s="6" customFormat="1" ht="13.2" outlineLevel="1">
      <c r="A108" s="94" t="s">
        <v>1597</v>
      </c>
      <c r="B108" s="123" t="s">
        <v>1598</v>
      </c>
      <c r="C108" s="124" t="s">
        <v>1599</v>
      </c>
      <c r="D108" s="125">
        <v>28800</v>
      </c>
      <c r="E108" s="126">
        <f t="shared" si="5"/>
        <v>28800</v>
      </c>
    </row>
    <row r="109" spans="1:5" s="6" customFormat="1" ht="13.2" outlineLevel="1">
      <c r="A109" s="94" t="s">
        <v>1600</v>
      </c>
      <c r="B109" s="123" t="s">
        <v>1601</v>
      </c>
      <c r="C109" s="124" t="s">
        <v>1602</v>
      </c>
      <c r="D109" s="125">
        <v>3600</v>
      </c>
      <c r="E109" s="126">
        <f t="shared" si="5"/>
        <v>3600</v>
      </c>
    </row>
    <row r="110" spans="1:5" s="6" customFormat="1" ht="13.2" outlineLevel="1">
      <c r="A110" s="94" t="s">
        <v>1603</v>
      </c>
      <c r="B110" s="123" t="s">
        <v>1604</v>
      </c>
      <c r="C110" s="124" t="s">
        <v>1605</v>
      </c>
      <c r="D110" s="125">
        <v>4800</v>
      </c>
      <c r="E110" s="126">
        <f t="shared" si="5"/>
        <v>4800</v>
      </c>
    </row>
    <row r="111" spans="1:5" s="6" customFormat="1" ht="13.2" outlineLevel="1">
      <c r="A111" s="94" t="s">
        <v>1606</v>
      </c>
      <c r="B111" s="123" t="s">
        <v>1607</v>
      </c>
      <c r="C111" s="124" t="s">
        <v>1608</v>
      </c>
      <c r="D111" s="125">
        <v>6000</v>
      </c>
      <c r="E111" s="126">
        <f t="shared" si="5"/>
        <v>6000</v>
      </c>
    </row>
    <row r="112" spans="1:5" s="6" customFormat="1" ht="13.8" outlineLevel="1" thickBot="1">
      <c r="A112" s="129" t="s">
        <v>1609</v>
      </c>
      <c r="B112" s="130" t="s">
        <v>1610</v>
      </c>
      <c r="C112" s="131" t="s">
        <v>1611</v>
      </c>
      <c r="D112" s="132">
        <v>7200</v>
      </c>
      <c r="E112" s="133">
        <f t="shared" si="5"/>
        <v>7200</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문서" ma:contentTypeID="0x01010022B36DE6A062FD46A9B756666735BF84" ma:contentTypeVersion="4" ma:contentTypeDescription="새 문서를 만듭니다." ma:contentTypeScope="" ma:versionID="0d098e2bcd28bd194582d149141d9c3f">
  <xsd:schema xmlns:xsd="http://www.w3.org/2001/XMLSchema" xmlns:xs="http://www.w3.org/2001/XMLSchema" xmlns:p="http://schemas.microsoft.com/office/2006/metadata/properties" xmlns:ns2="05ece385-6f5e-4378-be87-9e3167c2bd6d" xmlns:ns3="1519b566-7269-465b-9fd7-d5a238bcc8bb" targetNamespace="http://schemas.microsoft.com/office/2006/metadata/properties" ma:root="true" ma:fieldsID="10573fde847430700a8dff3941afa833" ns2:_="" ns3:_="">
    <xsd:import namespace="05ece385-6f5e-4378-be87-9e3167c2bd6d"/>
    <xsd:import namespace="1519b566-7269-465b-9fd7-d5a238bcc8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ece385-6f5e-4378-be87-9e3167c2bd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19b566-7269-465b-9fd7-d5a238bcc8bb" elementFormDefault="qualified">
    <xsd:import namespace="http://schemas.microsoft.com/office/2006/documentManagement/types"/>
    <xsd:import namespace="http://schemas.microsoft.com/office/infopath/2007/PartnerControls"/>
    <xsd:element name="SharedWithUsers" ma:index="10" nillable="true" ma:displayName="공유 대상"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세부 정보 공유"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콘텐츠 형식"/>
        <xsd:element ref="dc:title" minOccurs="0" maxOccurs="1" ma:index="4" ma:displayName="제목"/>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4465FD-5F25-44DE-AD3C-0281E2D793BC}">
  <ds:schemaRefs>
    <ds:schemaRef ds:uri="http://schemas.microsoft.com/sharepoint/v3/contenttype/forms"/>
  </ds:schemaRefs>
</ds:datastoreItem>
</file>

<file path=customXml/itemProps2.xml><?xml version="1.0" encoding="utf-8"?>
<ds:datastoreItem xmlns:ds="http://schemas.openxmlformats.org/officeDocument/2006/customXml" ds:itemID="{1152FEA2-1F49-426D-95D8-21AD21829B2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4ED7F61-0348-4C0C-9E06-5C0917A8D2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ece385-6f5e-4378-be87-9e3167c2bd6d"/>
    <ds:schemaRef ds:uri="1519b566-7269-465b-9fd7-d5a238bcc8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Корисна інформація</vt:lpstr>
      <vt:lpstr>MSRP HANWHA</vt:lpstr>
      <vt:lpstr>Рішення для запису відео</vt:lpstr>
      <vt:lpstr>'Рішення для запису відео'!Область_друку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조택원(Takwon Cho)</dc:creator>
  <cp:keywords/>
  <dc:description/>
  <cp:lastModifiedBy>Maksim Polozhiy</cp:lastModifiedBy>
  <cp:revision/>
  <dcterms:created xsi:type="dcterms:W3CDTF">2022-09-27T02:26:56Z</dcterms:created>
  <dcterms:modified xsi:type="dcterms:W3CDTF">2024-10-01T07:34:30Z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0x01010022B36DE6A062FD46A9B756666735BF84</vt:lpwstr>
  </property>
</Properties>
</file>